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24226"/>
  <mc:AlternateContent xmlns:mc="http://schemas.openxmlformats.org/markup-compatibility/2006">
    <mc:Choice Requires="x15">
      <x15ac:absPath xmlns:x15ac="http://schemas.microsoft.com/office/spreadsheetml/2010/11/ac" url="C:\Users\bernardak\Desktop\Stari dokumenti\NMV-PREUREDITEV SOB IN UREDITEV DODATNIH KOPALNIC\"/>
    </mc:Choice>
  </mc:AlternateContent>
  <xr:revisionPtr revIDLastSave="0" documentId="8_{4D2CF164-B499-4C23-8E77-3785B71A8DA5}" xr6:coauthVersionLast="47" xr6:coauthVersionMax="47" xr10:uidLastSave="{00000000-0000-0000-0000-000000000000}"/>
  <bookViews>
    <workbookView xWindow="-120" yWindow="-120" windowWidth="29040" windowHeight="15840" firstSheet="2" activeTab="8" xr2:uid="{00000000-000D-0000-FFFF-FFFF00000000}"/>
  </bookViews>
  <sheets>
    <sheet name="Rekapitulacija" sheetId="1" state="hidden" r:id="rId1"/>
    <sheet name="List1" sheetId="24" state="hidden" r:id="rId2"/>
    <sheet name="Skupna rekapitulacija MURETINC " sheetId="29" r:id="rId3"/>
    <sheet name="Rekapitulacija GOD" sheetId="4" r:id="rId4"/>
    <sheet name="Odstranjevalna dela" sheetId="7" r:id="rId5"/>
    <sheet name="Gradbena dela" sheetId="2" r:id="rId6"/>
    <sheet name="List3" sheetId="26" state="hidden" r:id="rId7"/>
    <sheet name="List4" sheetId="27" state="hidden" r:id="rId8"/>
    <sheet name="Obrtniška dela" sheetId="3" r:id="rId9"/>
    <sheet name="REKAPITULACIJA el" sheetId="30" r:id="rId10"/>
    <sheet name=" elektro Muretinci" sheetId="31" r:id="rId11"/>
    <sheet name="strojne MURETINCI" sheetId="32" r:id="rId12"/>
    <sheet name="Zunanja Ureditev" sheetId="28" state="hidden" r:id="rId13"/>
  </sheets>
  <definedNames>
    <definedName name="_xlnm.Print_Area" localSheetId="10">#N/A</definedName>
    <definedName name="_xlnm.Print_Area" localSheetId="5">'Gradbena dela'!$A$1:$F$141</definedName>
    <definedName name="_xlnm.Print_Area" localSheetId="8">'Obrtniška dela'!$A$1:$F$526</definedName>
    <definedName name="_xlnm.Print_Area" localSheetId="4">'Odstranjevalna dela'!$A$1:$F$148</definedName>
    <definedName name="_xlnm.Print_Area" localSheetId="0">Rekapitulacija!$A$1:$D$51</definedName>
    <definedName name="_xlnm.Print_Area" localSheetId="9">#N/A</definedName>
    <definedName name="_xlnm.Print_Area" localSheetId="3">'Rekapitulacija GOD'!$A$1:$D$51</definedName>
    <definedName name="_xlnm.Print_Area" localSheetId="2">'Skupna rekapitulacija MURETINC '!$A$1:$D$51</definedName>
    <definedName name="_xlnm.Print_Area" localSheetId="11">#N/A</definedName>
    <definedName name="_xlnm.Print_Titles" localSheetId="10">#N/A</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88" i="31" l="1"/>
  <c r="F86" i="31"/>
  <c r="F460" i="3"/>
  <c r="F457" i="3"/>
  <c r="F138" i="2"/>
  <c r="F119" i="7"/>
  <c r="F133" i="32"/>
  <c r="F131" i="32"/>
  <c r="F126" i="32"/>
  <c r="F123" i="32"/>
  <c r="F120" i="32"/>
  <c r="F113" i="32"/>
  <c r="F110" i="32"/>
  <c r="F107" i="32"/>
  <c r="F101" i="32"/>
  <c r="F99" i="32"/>
  <c r="F96" i="32"/>
  <c r="F95" i="32"/>
  <c r="F94" i="32"/>
  <c r="F91" i="32"/>
  <c r="F90" i="32"/>
  <c r="F87" i="32"/>
  <c r="F86" i="32"/>
  <c r="F80" i="32"/>
  <c r="F77" i="32"/>
  <c r="F74" i="32"/>
  <c r="F71" i="32"/>
  <c r="F66" i="32"/>
  <c r="F63" i="32"/>
  <c r="F60" i="32"/>
  <c r="F57" i="32"/>
  <c r="F55" i="32"/>
  <c r="F52" i="32"/>
  <c r="F49" i="32"/>
  <c r="F46" i="32"/>
  <c r="F42" i="32"/>
  <c r="F38" i="32"/>
  <c r="F35" i="32"/>
  <c r="F32" i="32"/>
  <c r="F23" i="32"/>
  <c r="F21" i="32"/>
  <c r="F18" i="32"/>
  <c r="F15" i="32"/>
  <c r="F10" i="32"/>
  <c r="F82" i="31"/>
  <c r="F74" i="31"/>
  <c r="F72" i="31"/>
  <c r="F69" i="31"/>
  <c r="F66" i="31"/>
  <c r="F63" i="31"/>
  <c r="F60" i="31"/>
  <c r="F57" i="31"/>
  <c r="F55" i="31"/>
  <c r="F54" i="31"/>
  <c r="F52" i="31"/>
  <c r="F50" i="31"/>
  <c r="F48" i="31"/>
  <c r="F46" i="31"/>
  <c r="F44" i="31"/>
  <c r="F42" i="31"/>
  <c r="F40" i="31"/>
  <c r="F38" i="31"/>
  <c r="F36" i="31"/>
  <c r="F30" i="31"/>
  <c r="F29" i="31"/>
  <c r="F26" i="31"/>
  <c r="F25" i="31"/>
  <c r="F24" i="31"/>
  <c r="F23" i="31"/>
  <c r="F22" i="31"/>
  <c r="F521" i="3"/>
  <c r="F519" i="3"/>
  <c r="F454" i="3"/>
  <c r="F418" i="3"/>
  <c r="F417" i="3"/>
  <c r="F309" i="3"/>
  <c r="F89" i="3"/>
  <c r="F83" i="2"/>
  <c r="F81" i="2"/>
  <c r="F99" i="2" s="1"/>
  <c r="F92" i="31" l="1"/>
  <c r="F18" i="30" s="1"/>
  <c r="F20" i="30" s="1"/>
  <c r="F22" i="30" s="1"/>
  <c r="F24" i="30" s="1"/>
  <c r="F135" i="32"/>
  <c r="F137" i="32" s="1"/>
  <c r="D23" i="29" s="1"/>
  <c r="F254" i="3"/>
  <c r="F91" i="2"/>
  <c r="F104" i="7"/>
  <c r="F59" i="7"/>
  <c r="E20" i="30" l="1"/>
  <c r="D22" i="29"/>
  <c r="F25" i="30"/>
  <c r="F26" i="30" s="1"/>
  <c r="F117" i="3"/>
  <c r="F515" i="3"/>
  <c r="F523" i="3" s="1"/>
  <c r="F439" i="3"/>
  <c r="F436" i="3" l="1"/>
  <c r="F353" i="3"/>
  <c r="F453" i="3"/>
  <c r="F450" i="3"/>
  <c r="F345" i="3"/>
  <c r="F444" i="3" l="1"/>
  <c r="F441" i="3"/>
  <c r="F428" i="3"/>
  <c r="F416" i="3"/>
  <c r="F393" i="3" l="1"/>
  <c r="F464" i="3" s="1"/>
  <c r="F242" i="3"/>
  <c r="F184" i="3"/>
  <c r="F192" i="3" s="1"/>
  <c r="F93" i="2" l="1"/>
  <c r="F88" i="2"/>
  <c r="F85" i="2"/>
  <c r="F101" i="7"/>
  <c r="F99" i="7"/>
  <c r="F97" i="7"/>
  <c r="F95" i="7"/>
  <c r="F83" i="7"/>
  <c r="F107" i="7" s="1"/>
  <c r="F121" i="7" s="1"/>
  <c r="F53" i="7" l="1"/>
  <c r="F64" i="7" s="1"/>
  <c r="F11" i="3" l="1"/>
  <c r="F355" i="3" l="1"/>
  <c r="F60" i="7" l="1"/>
  <c r="F117" i="7" l="1"/>
  <c r="F256" i="3" l="1"/>
  <c r="F307" i="3" l="1"/>
  <c r="F308" i="3"/>
  <c r="F349" i="3" l="1"/>
  <c r="F341" i="3"/>
  <c r="F388" i="3" l="1"/>
  <c r="F9" i="3" s="1"/>
  <c r="F102" i="3" l="1"/>
  <c r="F122" i="3" s="1"/>
  <c r="F5" i="3" l="1"/>
  <c r="F10" i="3" l="1"/>
  <c r="F245" i="3"/>
  <c r="F259" i="3" s="1"/>
  <c r="F134" i="2" l="1"/>
  <c r="F6" i="2" l="1"/>
  <c r="F89" i="7" l="1"/>
  <c r="F87" i="7"/>
  <c r="F115" i="7" l="1"/>
  <c r="F56" i="7"/>
  <c r="F6" i="7" l="1"/>
  <c r="F5" i="7"/>
  <c r="F8" i="7" l="1"/>
  <c r="F9" i="7" s="1"/>
  <c r="F11" i="7" s="1"/>
  <c r="F13" i="7" s="1"/>
  <c r="D16" i="1"/>
  <c r="F14" i="7" l="1"/>
  <c r="D21" i="4"/>
  <c r="F297" i="3"/>
  <c r="F314" i="3" s="1"/>
  <c r="F8" i="3" l="1"/>
  <c r="F97" i="2"/>
  <c r="F96" i="2"/>
  <c r="F6" i="3" l="1"/>
  <c r="F7" i="3" l="1"/>
  <c r="F13" i="3" l="1"/>
  <c r="F15" i="3" s="1"/>
  <c r="F16" i="3" s="1"/>
  <c r="F5" i="2"/>
  <c r="D23" i="4" l="1"/>
  <c r="F17" i="3"/>
  <c r="F18" i="3" s="1"/>
  <c r="F7" i="2"/>
  <c r="D18" i="1"/>
  <c r="D20" i="1" s="1"/>
  <c r="F9" i="2" l="1"/>
  <c r="F10" i="2" s="1"/>
  <c r="D22" i="1"/>
  <c r="D24" i="1" s="1"/>
  <c r="F11" i="2" l="1"/>
  <c r="F12" i="2" s="1"/>
  <c r="D17" i="1"/>
  <c r="D22" i="4"/>
  <c r="D25" i="4" s="1"/>
  <c r="D21" i="29" l="1"/>
  <c r="D25" i="29" s="1"/>
  <c r="D26" i="4"/>
  <c r="D28" i="4" s="1"/>
  <c r="D26" i="29" l="1"/>
  <c r="D28" i="29" s="1"/>
</calcChain>
</file>

<file path=xl/sharedStrings.xml><?xml version="1.0" encoding="utf-8"?>
<sst xmlns="http://schemas.openxmlformats.org/spreadsheetml/2006/main" count="1148" uniqueCount="711">
  <si>
    <t>A.</t>
  </si>
  <si>
    <t xml:space="preserve">GRADBENA DELA </t>
  </si>
  <si>
    <t>B.</t>
  </si>
  <si>
    <t xml:space="preserve">OBRTNIŠKA DELA </t>
  </si>
  <si>
    <t>C.</t>
  </si>
  <si>
    <t>SKUPAJ Z NEPREDVIDENIMI DELI :</t>
  </si>
  <si>
    <t>V S E  S K U P A J  z DDV</t>
  </si>
  <si>
    <t xml:space="preserve">ZIDARSKA DELA </t>
  </si>
  <si>
    <t>GRADBENA DELA SKUPAJ:</t>
  </si>
  <si>
    <t>MIZARSKA DELA</t>
  </si>
  <si>
    <t>PODLOGE ZA TLAKE</t>
  </si>
  <si>
    <t>KERAMIČARSKA DELA</t>
  </si>
  <si>
    <t>SLIKARSKA DELA</t>
  </si>
  <si>
    <t>OBRTNIŠKA DELA SKUPAJ:</t>
  </si>
  <si>
    <t>Opomba - pred oddajo ponudbe upoštevati:</t>
  </si>
  <si>
    <t>*</t>
  </si>
  <si>
    <t>Pred oddajo ponudbe in pričetkom del je treba vse opise, mere, količine in obdelave kontrolirati po zadnje veljavnih načrtih, opisih in detajlih! Izvajalec je opozorjen da mora upoštevati navedene materiale in opremo oziroma da zagotovi kvalitetno enakovrednost!</t>
  </si>
  <si>
    <t>Naročnik bo pri pregledu ponudb preveril ustreznost ponudbenih cen glede na zahtevan material ali opremo. Razlike v cenah, ki bodo temeljile na manjši kakovosti bo moral finančno nadomestiti izvajalec sam.</t>
  </si>
  <si>
    <t>Izvajalec je dolžan pri sestavi ponudbe in izvajanju del upoštevati vse grafične in tekstualne dela projekta. V primeru tiskarskih napak in neskladij  v projektu je dolžan na to opozoriti projektanta pred oddajo ponudbe.</t>
  </si>
  <si>
    <t>Opomba - pri sestavi ponudbe upoštevati:</t>
  </si>
  <si>
    <t xml:space="preserve">Pri vseh opisih delovnih postavk smiselno veljajo </t>
  </si>
  <si>
    <t xml:space="preserve">splošna določila standardiziranih opisov del za </t>
  </si>
  <si>
    <t xml:space="preserve">visoko gradnjo GIPOSS. V enotnih cenah je </t>
  </si>
  <si>
    <t>upoštevati ves potrebni material, delo in  transporte,</t>
  </si>
  <si>
    <t>vgrajeno franko objekt!</t>
  </si>
  <si>
    <t xml:space="preserve">Ponudnik je dolžan pri ponudbi upoštevati vse povezane stroške, ki so potrebni za tehnično pravilno izvedbo del, ki jih ponuja v izvedbo (kot npr. razni pritrdilni material, vezni, tesnilni material, podkonstrukcije  in podobno. </t>
  </si>
  <si>
    <t>Opomba - v ceni upoštevati:</t>
  </si>
  <si>
    <t>Upoštevati vse normative in tehnične pogoje za vrtce</t>
  </si>
  <si>
    <t>vse dobave in nabave materialov ter veznih</t>
  </si>
  <si>
    <t>in montažnih materialov</t>
  </si>
  <si>
    <t>vse horizontalne in vertikalne prenose ter prevoze</t>
  </si>
  <si>
    <t>na gradbišču in do gradbišča</t>
  </si>
  <si>
    <t>vsa zavarovanja in podpiranja med izkopi in zasipi</t>
  </si>
  <si>
    <t xml:space="preserve">vsa podpiranja in zavarovanja med opaženjem in </t>
  </si>
  <si>
    <t>betoniranjem konstrukcij</t>
  </si>
  <si>
    <t>ves standardizirani vezni in montažni material</t>
  </si>
  <si>
    <t>pri opažarskih delih</t>
  </si>
  <si>
    <t xml:space="preserve">negovanje in vibriranje betonov med vgradnjo </t>
  </si>
  <si>
    <t>in pred razopaženjem betonskih elementov</t>
  </si>
  <si>
    <t xml:space="preserve">vse delovne in lovilne odre - razen fasadnega odra, </t>
  </si>
  <si>
    <t>ki je posebej prikazan v popisu</t>
  </si>
  <si>
    <t>dobavo in pripravo vseh veznih in pritrdilnih</t>
  </si>
  <si>
    <t>materialov</t>
  </si>
  <si>
    <t>vse mere kontrolirati na kraju samem oz. na gradbišču</t>
  </si>
  <si>
    <t>upoštevati vsa dodatna navodila nadzora in projektanta</t>
  </si>
  <si>
    <t>sestavni del popisov so tudi sheme oken, vrat, steklenih</t>
  </si>
  <si>
    <t>in kovinskih sten</t>
  </si>
  <si>
    <t xml:space="preserve">pri opisih upoštevati TEHNIČNO POROČILO, PROJEKT </t>
  </si>
  <si>
    <t>STATIKE IN GEOMEHANSKO POROČILO</t>
  </si>
  <si>
    <t>DDV prikazati posebej</t>
  </si>
  <si>
    <t>1.</t>
  </si>
  <si>
    <t>kom</t>
  </si>
  <si>
    <t>Opomba:</t>
  </si>
  <si>
    <t>Enotna cena mora vsebovati:</t>
  </si>
  <si>
    <t>▪vse potrebne transporte do mesta vgrajevanja</t>
  </si>
  <si>
    <t>▪vse potrebno delo do končnega izdelka</t>
  </si>
  <si>
    <t>▪popravilo eventualne škode povzročene ostalim izvajalcem</t>
  </si>
  <si>
    <t xml:space="preserve">▪čiščenje delovišča med gradnjo in po končanih delih in odvoz </t>
  </si>
  <si>
    <t>▪plačilo komunalnih prispevkov za stalno deponijo</t>
  </si>
  <si>
    <t>▪vsa potrebna merjenja</t>
  </si>
  <si>
    <t>▪skladiščenje materiala na gradbišču</t>
  </si>
  <si>
    <t>▪preizkušanje kvalitete materiala, ki se vgrajuje in dokazovanje</t>
  </si>
  <si>
    <t>ur</t>
  </si>
  <si>
    <t>Vsa dela je izvesti po veljavnih tehničnih predpisih in normah.</t>
  </si>
  <si>
    <t>▪vsa potrebna pripravljalna dela za zidarska dela</t>
  </si>
  <si>
    <t>Tehnični načrt mora vsebovati:</t>
  </si>
  <si>
    <t xml:space="preserve">▪pregled vseh tehničnih karakteristik izolacijskega proizvoda </t>
  </si>
  <si>
    <t>▪poročilo o laboratorijskih preizkavah proizvodov predvidenih</t>
  </si>
  <si>
    <t>▪izdelava tehnoloških risb za proizvodnjo, z detajli</t>
  </si>
  <si>
    <t>▪izdelava vzorca in vgradnja na objektu</t>
  </si>
  <si>
    <t>▪ves potreben glavni, pomožni pritrdilni in vezni material</t>
  </si>
  <si>
    <t>▪izdelavo vseh potrebnih zaključkov</t>
  </si>
  <si>
    <t>▪izdelava elementov v delavnici in montaža na objektu</t>
  </si>
  <si>
    <t>▪finalna obdelava elementov po opisih</t>
  </si>
  <si>
    <t>▪popravilo eventualno povzročene škode ostalim izvajalcem</t>
  </si>
  <si>
    <t>Vse vratne odprtine preveriti na licu mesta!</t>
  </si>
  <si>
    <t>▪eventualno potrebne ojačitve robov v stenah</t>
  </si>
  <si>
    <t>▪zaključne letvice</t>
  </si>
  <si>
    <t>▪neoprenska tesnila za tesnenje</t>
  </si>
  <si>
    <t>▪odbojniki za vrata</t>
  </si>
  <si>
    <t>▪finalna površinska obdelava</t>
  </si>
  <si>
    <t>▪vsa potrebna pripravljalna dela za mizarska dela</t>
  </si>
  <si>
    <t>▪merjenje na objektu</t>
  </si>
  <si>
    <t>▪vsa potrebna pripravljalna dela za izvedbo podlog za tlake</t>
  </si>
  <si>
    <t>Način polaganja določi projektant z vpisom v gradbeni dnevnik.</t>
  </si>
  <si>
    <t>projektanta.</t>
  </si>
  <si>
    <t>▪vsa potrebna pripravljalna dela za keramičarska dela</t>
  </si>
  <si>
    <t>▪atestiranje vseh materialov in dokazovanje kvalitete z atesti</t>
  </si>
  <si>
    <t>▪ves potreben glavni, pomožni, pritrdilni in vezni material</t>
  </si>
  <si>
    <t>▪dajanje vzorcev in vgrajevanje vzorcev na objektu</t>
  </si>
  <si>
    <t>▪vsi potrebni odri za izvajanje del</t>
  </si>
  <si>
    <t>▪popravilo eventualno povzročene škode drugim izvajalcem</t>
  </si>
  <si>
    <t>▪izdelavo obstenskih zaključnih letev</t>
  </si>
  <si>
    <t xml:space="preserve">▪vsa pomožna sredstva na objektu za montažo </t>
  </si>
  <si>
    <t>▪vsa potrebna pripravljalna dela za slikarska dela</t>
  </si>
  <si>
    <t>m2</t>
  </si>
  <si>
    <t>-</t>
  </si>
  <si>
    <t xml:space="preserve">1.) SKUPNA REKAPITULACIJA </t>
  </si>
  <si>
    <t>V S E  S K U P A J  BREZ DDV</t>
  </si>
  <si>
    <t>Delavniški načrti in skice niso predmet tega projekta in jih je izvajalec del dolžan zagotoviti v skladu z zakonom</t>
  </si>
  <si>
    <t xml:space="preserve">Upoštevati je vse zadeve predpisane za varno delo ! </t>
  </si>
  <si>
    <t>V enotnih cenah je potrebno upoštevati tudi</t>
  </si>
  <si>
    <t>V enotnih cenah je potrebno upoštevati postavitev vseh delovnih odrov !</t>
  </si>
  <si>
    <t>m1</t>
  </si>
  <si>
    <t xml:space="preserve">KV ur </t>
  </si>
  <si>
    <t xml:space="preserve">PKV ur </t>
  </si>
  <si>
    <t>Zidarska dela SKUPAJ :</t>
  </si>
  <si>
    <t>Keramičarska dela SKUPAJ:</t>
  </si>
  <si>
    <t>transporte vgrajeno franko objekt!</t>
  </si>
  <si>
    <t xml:space="preserve">upoštevati ves potrebni material, delo in  </t>
  </si>
  <si>
    <t>a)</t>
  </si>
  <si>
    <t>b)</t>
  </si>
  <si>
    <t>lestve, odri,…</t>
  </si>
  <si>
    <t>projektantom</t>
  </si>
  <si>
    <t xml:space="preserve">▪usklajevanje z osnovnim načrtom in posvetovanje s </t>
  </si>
  <si>
    <t>c)</t>
  </si>
  <si>
    <t xml:space="preserve">▪vsa potrebna pomožna sredstva na objektu kot so </t>
  </si>
  <si>
    <t>potrdil projektant.</t>
  </si>
  <si>
    <t xml:space="preserve">Vgradijo se samo proizvodi, katere je predhodno s podpisom </t>
  </si>
  <si>
    <t xml:space="preserve">▪izjavo dobavitelja, da bo do tehničnega pregleda objekta </t>
  </si>
  <si>
    <t>laboratorijska poročila tujih institucij</t>
  </si>
  <si>
    <t xml:space="preserve">pooblaščene institucije v Sloveniji, za materiale, ki bodo imeli </t>
  </si>
  <si>
    <t xml:space="preserve">pridobil poročilo o laboratorijskih preizkavah tudi s strani </t>
  </si>
  <si>
    <t>Za proizvode predvidene za vgradnjo, mora izvajalec izdelati</t>
  </si>
  <si>
    <t>projektant.</t>
  </si>
  <si>
    <t>s projektantom</t>
  </si>
  <si>
    <t>kvalitete z atesti</t>
  </si>
  <si>
    <t>odpadkov v stalno deponijo</t>
  </si>
  <si>
    <t>z atesti</t>
  </si>
  <si>
    <t>▪preizkušanje posameznih elementov in dokazovanje kvalitete</t>
  </si>
  <si>
    <t>lestve, odri,….</t>
  </si>
  <si>
    <t xml:space="preserve">▪vsa pomožna sredstva na objektu za montažo kot so </t>
  </si>
  <si>
    <t xml:space="preserve">▪usklajevanje z osnovnim načrtom in posvetovanjem s </t>
  </si>
  <si>
    <t>Sestavni del popisa je seznam sestave tlakov!</t>
  </si>
  <si>
    <t xml:space="preserve">Izvajalec izolacijskih del mora preučiti s načrtom zahtevane </t>
  </si>
  <si>
    <t xml:space="preserve">tehnične karakteristike, za predvideno toplotno izolacijo. </t>
  </si>
  <si>
    <t>tehnični načr, katerega mora pregledati in s podpisom potditi</t>
  </si>
  <si>
    <t>za vgradnjo</t>
  </si>
  <si>
    <t>predvidenega za vgradnjo, po zahtevah iz načrta</t>
  </si>
  <si>
    <t>projektom</t>
  </si>
  <si>
    <t xml:space="preserve">Izvajalec keramičarskih del mora dati na vpogled vzorce </t>
  </si>
  <si>
    <t>predvidenih za polaganje.</t>
  </si>
  <si>
    <t xml:space="preserve">keramičnih ploščic, bordur, zaokrožnic in zaključnih profilov </t>
  </si>
  <si>
    <t xml:space="preserve">Oblaganje se lahko začne po pisni potrditvi vzorcev s strani </t>
  </si>
  <si>
    <t>pravilu stroke.</t>
  </si>
  <si>
    <t xml:space="preserve">Vsa dela morajo biti izvedena tehnično pravilno in po </t>
  </si>
  <si>
    <t>pripravljeno površino.</t>
  </si>
  <si>
    <t xml:space="preserve">Keramične ploščice se polagajo z lepljenjem na že </t>
  </si>
  <si>
    <t>in barve po izbiri projektanta.</t>
  </si>
  <si>
    <t xml:space="preserve">Fugiranje stikov se izvede z maso ustrezne kvalitete </t>
  </si>
  <si>
    <t xml:space="preserve">▪usklajevanje z osnovnim načrtom in usklajevanje s </t>
  </si>
  <si>
    <t xml:space="preserve">Na željo investitorja in projektanta mora izvajalec del dati na </t>
  </si>
  <si>
    <t>Enokrilna polna lesena notranja vrata.</t>
  </si>
  <si>
    <t>Mizarska dela SKUPAJ:</t>
  </si>
  <si>
    <t>Vsi nosilni elementi vrat morajo po nosilnosti odgovarjati teži a</t>
  </si>
  <si>
    <t xml:space="preserve">kril, teža je odvisna od velikosti krila, debeline in sestave. </t>
  </si>
  <si>
    <t xml:space="preserve">Dimenzije elementov je dokazati z analizo konstrukcij. </t>
  </si>
  <si>
    <t>Vse elemente okovja mora pred vgradnjo pregledati in potrditi</t>
  </si>
  <si>
    <t>Vgrajevanje vrat mora biti vsklajeno s tehnološkim postopkom</t>
  </si>
  <si>
    <t xml:space="preserve">kovinski nerjaveči ter ustrezne velikosti in nosilnosti. </t>
  </si>
  <si>
    <t>gradnje objekta. Vsi elementi za pritrjevanje morajo biti</t>
  </si>
  <si>
    <t>navedeno v popisu.</t>
  </si>
  <si>
    <t xml:space="preserve">Vsa vrata so površinsko finalno obdelana na način kot je </t>
  </si>
  <si>
    <t>Tehnološke risbe za proizvodnjo mora izvajalec del izdelati</t>
  </si>
  <si>
    <t xml:space="preserve">v skladu s projektno dokumentacijo z detajli, katero mora </t>
  </si>
  <si>
    <t xml:space="preserve">pregledati in potrditi s podpisoma rhitekt. Izvajanje na objektu </t>
  </si>
  <si>
    <t>vgrajene prototipe.</t>
  </si>
  <si>
    <t xml:space="preserve">se lahko začne , ko arhitekt s podpisom potrdi risbe in </t>
  </si>
  <si>
    <t xml:space="preserve">Poleg osnovnega, so sestavni del vrat vsi elementi, ki so </t>
  </si>
  <si>
    <t>opisu za vsako vrsto posebej:</t>
  </si>
  <si>
    <t xml:space="preserve">potrebni za zahtevan namen vrat in so navedeni v detaljnejšem </t>
  </si>
  <si>
    <t>obeh straneh v isti višini</t>
  </si>
  <si>
    <t xml:space="preserve">▪kovinski RF profili za izvedbo praga, vkolikor ni nivo tlaka na </t>
  </si>
  <si>
    <t>potrebnih za doseganje predpisanih zahtev</t>
  </si>
  <si>
    <t xml:space="preserve">▪izdelava vseh izračunov vezanih na izdelavo elementov,  </t>
  </si>
  <si>
    <t xml:space="preserve">▪preizkušanje posameznih elementov in dokazovanje </t>
  </si>
  <si>
    <t xml:space="preserve">▪usklajevanje z osnovnim načrtom in posvetovanjem </t>
  </si>
  <si>
    <t xml:space="preserve">vpogled vzorce in po izbranih vzorcih naročiti material </t>
  </si>
  <si>
    <t>in izvesti slikarska dela. Barva se mora dobro sprejemati</t>
  </si>
  <si>
    <t xml:space="preserve">s podlago, površina izvedenega premaza mora biti </t>
  </si>
  <si>
    <t xml:space="preserve">navodilu proizvajalca barve. </t>
  </si>
  <si>
    <t xml:space="preserve">enakomerne strukture. Nanaša se na podlago pripravljeno </t>
  </si>
  <si>
    <t>▪vsa pomožna sredstva na objektu za montažo kot so</t>
  </si>
  <si>
    <t>Opomba :</t>
  </si>
  <si>
    <t xml:space="preserve">enkratno postavitev za čas, ki je potreben </t>
  </si>
  <si>
    <t>za vsa dela na objektu.</t>
  </si>
  <si>
    <t xml:space="preserve">Odranje SKUPAJ : </t>
  </si>
  <si>
    <t>ODRANJE</t>
  </si>
  <si>
    <t>Naprava hidroizolacije v mokrih prostorih na izdelan armiranocementni estrih  z elastomernim trajnoelastičnim tesnilnim dilatacijskim trakom kot npr. KEMABAND na poliestrski tkanini širine od 120 mm s sredinsko raztezno cono. Vodotesen, elastičen, odporen proti alkalijam, kislinam in solem. Za tesnjenje stikov in dilatacijskih reg pri tesnjenju sanitarij, čistil, wc-jev oz. mokrih prostorov, s sistemom vodotesnih mas kot npr. HIDROSTOP ELASTIK.</t>
  </si>
  <si>
    <t>Komplet s vsemi pomožnimi deli in prenosi in v skladu z navodili proizvajalca.</t>
  </si>
  <si>
    <t>▪vsa potrebna pripravljalna dela za izvedbo del</t>
  </si>
  <si>
    <t>OPOMBE:</t>
  </si>
  <si>
    <t>Stiki med različnimi tlaki</t>
  </si>
  <si>
    <t>dimenzije 20/40 mm, na stiku dveh različnih podov.</t>
  </si>
  <si>
    <t>Tipski detajl v skladu z navodili proizvajalca.</t>
  </si>
  <si>
    <t>nevidno pritrjen, vijačen, dimenzije 20x40 mm,</t>
  </si>
  <si>
    <t xml:space="preserve">Dobava in vgraditev dilatacijskega traku, </t>
  </si>
  <si>
    <t xml:space="preserve">Točno ceno bo investitor dobil na osnovi zbranih ponudb </t>
  </si>
  <si>
    <t>izvajalcev in dobaviteljev opreme.</t>
  </si>
  <si>
    <t xml:space="preserve">                         REKONSTRUKCIJA IN DOZIDAVA </t>
  </si>
  <si>
    <t>OPOMBA : Vsi predvideni materiali z navedenim imenom</t>
  </si>
  <si>
    <t>določenih proizvajalcev se lahko nadomestijo z</t>
  </si>
  <si>
    <t>enakovrednimi !</t>
  </si>
  <si>
    <t>RUŠITVENA DELA</t>
  </si>
  <si>
    <t>komplet</t>
  </si>
  <si>
    <t>Pripravljalna dela SKUPAJ :</t>
  </si>
  <si>
    <t>Upoštevati je vse zadeve predpšisane za varno delo !</t>
  </si>
  <si>
    <t>v enotnih cenah je potrebno upoštevati postavitev vseh</t>
  </si>
  <si>
    <t>delovnih odrov !</t>
  </si>
  <si>
    <t>Pripravljalna dela</t>
  </si>
  <si>
    <t xml:space="preserve">ocenjeno </t>
  </si>
  <si>
    <t>m3</t>
  </si>
  <si>
    <t xml:space="preserve">V enotnih cenah je potrebno upoštevati tudi rezanje </t>
  </si>
  <si>
    <t>SKUPAJ:</t>
  </si>
  <si>
    <t>Razna odstranjevalna dela</t>
  </si>
  <si>
    <t>1r.</t>
  </si>
  <si>
    <t>a/</t>
  </si>
  <si>
    <t>b/</t>
  </si>
  <si>
    <t xml:space="preserve">odvoz v trajno deponijo na razdalji 25 km </t>
  </si>
  <si>
    <t xml:space="preserve">Ponudnik je dolžan stanje in mere preveriti na objektu </t>
  </si>
  <si>
    <t>pred izdelavo in oddajo ponudbe za rušitvene posege !</t>
  </si>
  <si>
    <t xml:space="preserve">konstruktivnih elementov na manjše kose - zaradi lažjega </t>
  </si>
  <si>
    <t xml:space="preserve">Pri rušitvenih delih se morajo v enotnih cenah upoštevati </t>
  </si>
  <si>
    <t xml:space="preserve">vsi pogoji, ukrepi in navodila odgovornega projektanta </t>
  </si>
  <si>
    <t xml:space="preserve">statike zapisani v tehničnem poročilu in priloženih </t>
  </si>
  <si>
    <t>domeni izvajalca !</t>
  </si>
  <si>
    <t>INVESTITOR : MESTNA OBČINA MARIBOR</t>
  </si>
  <si>
    <t>NAROČNIK   : MESTNA OBČINA MARIBOR</t>
  </si>
  <si>
    <t xml:space="preserve">                        UL. HEROJA STANETA 1, 2000 MARIBOR</t>
  </si>
  <si>
    <t>OBJEKT        : VRTEC IVANA GLINŠKA MARIBOR</t>
  </si>
  <si>
    <t xml:space="preserve">                         ENOTA RIBIŠKA </t>
  </si>
  <si>
    <t xml:space="preserve">                         OBSTOJEČEGA VRTCA </t>
  </si>
  <si>
    <t>ŠT.PROJ.       : 33-PGD/2014</t>
  </si>
  <si>
    <t>22 % DDV</t>
  </si>
  <si>
    <t xml:space="preserve">C/  RUŠITVENA DELA </t>
  </si>
  <si>
    <t>Notranja vrata :</t>
  </si>
  <si>
    <t>parket + obstenski zaključki</t>
  </si>
  <si>
    <t>PREDMET    :  Projektantski predračun gradbeno - obrtniških del</t>
  </si>
  <si>
    <t>PODI IN TLAKI</t>
  </si>
  <si>
    <t>Podi in tlaki SKUPAJ:</t>
  </si>
  <si>
    <t xml:space="preserve">       </t>
  </si>
  <si>
    <t>Moškanjci 15. 06. 2019</t>
  </si>
  <si>
    <t>GRADBENA DELA</t>
  </si>
  <si>
    <t>OBRTNIŠKA DELA</t>
  </si>
  <si>
    <t>( po shemi )</t>
  </si>
  <si>
    <t>A/I</t>
  </si>
  <si>
    <t>A/II</t>
  </si>
  <si>
    <t xml:space="preserve">A/II.   Odstranjevalna dela </t>
  </si>
  <si>
    <t>B)      REKAPITULACIJA GRADBENIH DEL</t>
  </si>
  <si>
    <t>B/  GRADBENA DELA</t>
  </si>
  <si>
    <t>C)      REKAPITULACIJA OBRTNIŠKIH DEL</t>
  </si>
  <si>
    <t>C/I.</t>
  </si>
  <si>
    <t>C/II.</t>
  </si>
  <si>
    <t>C/III.</t>
  </si>
  <si>
    <t>C/IV.</t>
  </si>
  <si>
    <t>C/V.</t>
  </si>
  <si>
    <t>C/VI.</t>
  </si>
  <si>
    <t>Fuge širine 3 mm zaliti z vodotesno barvno maso,  stiki ploščic v kotih s stenami se izvedejo z dvokomponentnim polisulfidnim kitom, ki je tudi antifungiciden. Tlak mora biti v min. padcu proti talnim sifonom, vse fuge ravne in vzporedne. Obračun po m2 obložene površine.</t>
  </si>
  <si>
    <t xml:space="preserve">Pomoč obrtnikom in inštalaterjem, razna izsekavanja,... </t>
  </si>
  <si>
    <t>Zidarska pomoč obrtnikom in inštalaterjem, razna izsekavanja,...</t>
  </si>
  <si>
    <t>polietilenska folija - ocenjeno</t>
  </si>
  <si>
    <t>postavitev vseh delovnih odrov, varovalnih odrov, dvižnih ploščadi...</t>
  </si>
  <si>
    <t>prenosa.</t>
  </si>
  <si>
    <t>projektih in načrtih ter drugih delihe tega popisa in tehničnem poročilu.</t>
  </si>
  <si>
    <t xml:space="preserve">iz okacije gradbišča na občinske in državne ceste so v </t>
  </si>
  <si>
    <t>Ponudnik je dolžan pri ponudbi upoštevati vse povezane stroške, ki so potrebni za tehnično pravilno izvedbo del, ki jih ponuja v izvedbo (kot npr. razni pritrdilni material, vezni, tesnilni material, podkonstrukcije  in podobno).</t>
  </si>
  <si>
    <t xml:space="preserve">sestavni del popisov so tudi sheme oken, vrat, steklenih </t>
  </si>
  <si>
    <t>Podi se praviloma izvajajo ravno brez razlik v višini!</t>
  </si>
  <si>
    <t>Naročnik bo pri pregledu ponudb preveril ustreznost ponudbenih cen glede na zahtevan material ali opremo. Razlike v cenah, ki bodo temeljile na manjši kakovosti bo moral finančno nadomestiti izvajalec sam. Kjer se navaja material se smatra, da je vedno dovoljeno ponuditi enakovredno zamenjavo (v kvaliteti in dimenzijah posameznih materialov).</t>
  </si>
  <si>
    <t>Zunan</t>
  </si>
  <si>
    <r>
      <rPr>
        <b/>
        <i/>
        <sz val="10"/>
        <rFont val="Helvetica"/>
        <family val="2"/>
      </rPr>
      <t>OPOMBA</t>
    </r>
    <r>
      <rPr>
        <i/>
        <sz val="10"/>
        <rFont val="Helvetica"/>
        <family val="2"/>
      </rPr>
      <t xml:space="preserve"> : Ocena stroškov je projektantska - informativna. </t>
    </r>
  </si>
  <si>
    <t>OBNOVA OBSTOJEČEGA OBJEKTA</t>
  </si>
  <si>
    <t>ODSTRANJEVALNA DELA</t>
  </si>
  <si>
    <t>VISOKO KVALITNI PARKET</t>
  </si>
  <si>
    <t>Dobava visokokvalitenega parketa v debelini 1,4 mm.</t>
  </si>
  <si>
    <t>parketi</t>
  </si>
  <si>
    <t>( mavčne stene )</t>
  </si>
  <si>
    <t>Slikanje mavčnih sten - poldisperzijska barva. Kompletna izvedba slikanja sten s poldisperzijsko barvo s predhodnim 2 x nim kitanjem površin, finim brušenjem površin in 2 x nim slikanjem s pralno barvo v tonu po izboru arhitekta, z vsemi pomožnimi deli,  vsemi prenosi in transporti materiala do mesta obdelave.</t>
  </si>
  <si>
    <t>V ponudbi zajeti odstranjevanje obstoječih tapet!</t>
  </si>
  <si>
    <t>SUHOMONTAŽNE STENE IN STROPOVI</t>
  </si>
  <si>
    <t>Dobava potrebnega materiala in slikanje mavčnih stropov s kvaliteno poldisperzijsko barvo za notranje  površine v tonu po izbiri projektanta, glede na predstavljene vzorce. Celotno površino 2x  kitati, izravnati,  obrusiti, fino zagladiti, očistiti in impregnirati z emulzijo in nato  2 x slikati z barvo za notranje mavčnokartonske površine vse  v tonu po izbiri projektanta.  Obračun po m2 izvršenega slikanja.</t>
  </si>
  <si>
    <t>NEPREDVIDENA DELA ( 10%)</t>
  </si>
  <si>
    <t>C/I.  MIZARSKA DELA</t>
  </si>
  <si>
    <t>C/II.     PODLOGA ZA TLAKE</t>
  </si>
  <si>
    <t>Podloga za tlake SKUPAJ:</t>
  </si>
  <si>
    <t>C/V.   SLIKARSKA DELA</t>
  </si>
  <si>
    <t>Suhomontažne stene in stropovi SKUPAJ:</t>
  </si>
  <si>
    <t>Slikarska dela SKUPAJ:</t>
  </si>
  <si>
    <t>A)     ODSTRANJEVALNA DELA</t>
  </si>
  <si>
    <t>SKUPAJ ODSTRANJEVALNA DELA:</t>
  </si>
  <si>
    <t>ODSTRANJEVALNA  DELA SKUPAJ:</t>
  </si>
  <si>
    <t>10% nepredvidenih del</t>
  </si>
  <si>
    <t>SKUPAJ ODSTRANJEVALNA DELA</t>
  </si>
  <si>
    <t>Odstranitve</t>
  </si>
  <si>
    <t xml:space="preserve">B/II.    </t>
  </si>
  <si>
    <t>B/IV.</t>
  </si>
  <si>
    <t xml:space="preserve">BII.    Zidarska dela </t>
  </si>
  <si>
    <t xml:space="preserve">B/IV.   Odranje </t>
  </si>
  <si>
    <t>3.</t>
  </si>
  <si>
    <t>4.</t>
  </si>
  <si>
    <t>5.</t>
  </si>
  <si>
    <t>2.</t>
  </si>
  <si>
    <t xml:space="preserve">čiščenje med in po rušitvenih posegih se predvidi v m2 </t>
  </si>
  <si>
    <t xml:space="preserve">▪čiščenje delovišča med gradnjo in po končanih delih in sprotni odvoz </t>
  </si>
  <si>
    <t>odpadkov in odpadnega materiala v stalno deponijo mora biti zajeto v posamezni postavki</t>
  </si>
  <si>
    <t>C/IV.  PODI IN TLAKI</t>
  </si>
  <si>
    <t>Barvo določi projektant !</t>
  </si>
  <si>
    <t>C/VII.</t>
  </si>
  <si>
    <t xml:space="preserve">Tehnološke risbe za proizvodnjo mora izvajalec izdelati v </t>
  </si>
  <si>
    <t xml:space="preserve">skladu s projektno dokumetacijo. V kolikor želi izvajalec </t>
  </si>
  <si>
    <t xml:space="preserve">prilagoditi svoji tehnologiji, mora izdelati ustrezno projektno </t>
  </si>
  <si>
    <t>dokumentacijo z detajli, katero mora pregledati in s podpisom</t>
  </si>
  <si>
    <t>potrditi projektant.</t>
  </si>
  <si>
    <t xml:space="preserve">Izvajalec mora pred pričetkom izdelave predelnih sten in </t>
  </si>
  <si>
    <t xml:space="preserve">stropov in oblog izdelati prototipe in jih vgraditi na objektu. </t>
  </si>
  <si>
    <t xml:space="preserve">Izvajanje na objektu se lahko začne , ko arhitekt potrdi risbe </t>
  </si>
  <si>
    <t>in vgrajene prototipe.</t>
  </si>
  <si>
    <t>Poleg osnovnega, je sestavni del izvedbe montažnih predelnih</t>
  </si>
  <si>
    <t>sten in oblog tudi:</t>
  </si>
  <si>
    <t>▪izvedba stikov montažnih predelnih sten in oblog z zidanimi</t>
  </si>
  <si>
    <t xml:space="preserve">stenami in stebri, izvedeni po tehnologiji izvajalca predelnih </t>
  </si>
  <si>
    <t>sten , vsemi potrebnimi tesnili in polnili s tesnilnim materialom</t>
  </si>
  <si>
    <t>▪bandažiranje stikov mavčno kartonskih plošč medsebojno</t>
  </si>
  <si>
    <t>▪nosilni pocinkani profili horizontalni in vertikalni ter dodatne</t>
  </si>
  <si>
    <t>ojačitve pri odprtinah za vratne podboje</t>
  </si>
  <si>
    <t xml:space="preserve">Prehodi instalacij morajo biti izvedeni na način, da zvočna </t>
  </si>
  <si>
    <t>izolirnost ostane nespremenjena.</t>
  </si>
  <si>
    <t xml:space="preserve">▪vsa potrebna pripravljalna dela za lahke predelne stene in </t>
  </si>
  <si>
    <t>stropove</t>
  </si>
  <si>
    <t>▪izdelava tehnoloških risb za proizvodnjo z detajli</t>
  </si>
  <si>
    <t xml:space="preserve">▪izdelavo vseh izračunov vezanih na izdelavo elementov, </t>
  </si>
  <si>
    <t xml:space="preserve">kvalitete z atesi </t>
  </si>
  <si>
    <t>▪izdelava in izrez odprtin za vgradnjo instalacijskih in drugih</t>
  </si>
  <si>
    <t>elementov montažne predelne stene</t>
  </si>
  <si>
    <t>m'</t>
  </si>
  <si>
    <t>1.in 2.nadstropje</t>
  </si>
  <si>
    <t>Nakladanje in odvoz ruševin v trajno deponijo na razdaljo do 15km</t>
  </si>
  <si>
    <t>Čiščenje po rušitvenih delih, obračun po dejanskih stroških</t>
  </si>
  <si>
    <t>termoizolacija 5 cm - ocenjeno</t>
  </si>
  <si>
    <t xml:space="preserve">Sekanje reg v opečnih stenah za izvedbo instalacij, vključno z vsemi deli, nakladanjem in odvozom ruševin v trajno deponijo na razdaljo do 15km - ocenjeno </t>
  </si>
  <si>
    <t>PE folija</t>
  </si>
  <si>
    <t>ocenjeno</t>
  </si>
  <si>
    <t>Popravilo sten  zaradi sekanja reg , naprave prebojev za instalacije, vgradnjo vrat (krpanje ometa)</t>
  </si>
  <si>
    <t>Čiščenje objekta med in po končani gradnji</t>
  </si>
  <si>
    <t>Vrata primerna za domove, skrita nasadila,….</t>
  </si>
  <si>
    <t xml:space="preserve">Odstranitev finalnih tlakov  v območju ureditve novih kopalnic (nova kanalizacija v tleh), odvoz v trajno deponijo na razdaljo maksimalno 25 km, vključno s plačilom takse. Z vsemi potrebnimi fazami dela. </t>
  </si>
  <si>
    <t>Pazljiva odstranitev zaradi obstoječega talnega ogrevanja - delo se izvaja pretežno ročno</t>
  </si>
  <si>
    <t>Krilo leseno gladko izvedeno, polna iverica, trislojna, obojestransko obložena z imitacijo furnirja, z gladko površino.</t>
  </si>
  <si>
    <t>Vrata opremljena s kovinsko nerjavečo kljuko npr. HOPE, vgrajena ključavnica, okovje srednjega cenovnega razreda.</t>
  </si>
  <si>
    <t>Vrata v sanitarijah opremljena s kovinsko nerjavečo kljuko npr. HOPE, vgrajena ključavnica za sanitarije, okovje srednjega cenovnega razreda.</t>
  </si>
  <si>
    <t>PODBOJ RAVEN Z ZIDOM</t>
  </si>
  <si>
    <t>Notranja vrata ( POZ V1)</t>
  </si>
  <si>
    <t xml:space="preserve">termoizolacija EPS ( 0,034 W/mK ) deb. 5,0 cm </t>
  </si>
  <si>
    <t xml:space="preserve">TLAK kopalnic v 1. in 2 nadstropju </t>
  </si>
  <si>
    <t xml:space="preserve">Dobava materiala in naprava talnih vodotesnih  oblog z na  dezifekcijska sredstva odpornimi nedrsečim R11  keramičnimi ploščicami 1. kvalitete, ploščice morajo zadostovati pravilnikom in standardom. Na zaglajene naklonske estrihe  izvesti  hidroizolacijski sloj izveden z dvokomponentnimi fleksibilnimi vodotesnimi masami v dveh slojih po 1 mm, v prvi sloj vtisniti plastificirano armirno mrežico, mrežica se prekrije z drugim lepilnim slojem, na  katerega polagati keramične ploščice (tanko lepilno) v kvalitetno lepilo na cementni osnovi,  ob stenah, sanitarni opremi in instalacijah ter sifonih se izvede vodotesen elastičen kotni  tesnilni trak (npr. Kemaband)  (npr. izvedba  po polnolepljenem sistemu  Hidrostop elastik ali po sistemu Mapei).  </t>
  </si>
  <si>
    <t>Talna keramika srednjega cenovnega razreda !</t>
  </si>
  <si>
    <t>Fuge širine 3 mm fugirati s prvovrstno vodonepropustno fugirno maso. Fuge morajo biti enakomerno široke in se morajo sekati pod kotom 90 stopinj. Izdelana obloga mora biti ravna, gladka in vertikalna brez madežev, razpok ali drugih poškodb ter barvno enakomerna. Obračun po m2 obložene pov.</t>
  </si>
  <si>
    <t>Stenska keramika srednjega cenovnega razreda !</t>
  </si>
  <si>
    <t>Stenska keramika:</t>
  </si>
  <si>
    <t>tlaki kopalnic</t>
  </si>
  <si>
    <t xml:space="preserve">Izvajalec mora  dati na vpogled vzorce in po izbranih vzorcih naročiti material in izvesti dela. </t>
  </si>
  <si>
    <t>Suhomontažna stena, deb. 125 mm ( npr. KNAUF tip W112 )  - mokri prostori</t>
  </si>
  <si>
    <t>Izdelava, dobava in montaža pregradnih sten, na enojni  kovinski podkonstrukciji d=75 mm iz pocinkanih pločevinastih profilov, pritrjenih v tla in strop, obojestranska dvoslojna obloga z  impregniranimi mavčnimi  ploščami d=12,5 mm in z izolacijskim slojem iz negorljive kamene volne med profili debeline minimalno 50 mm.</t>
  </si>
  <si>
    <t xml:space="preserve">Stik z ostalo konstrukcijo po navodilih in detajlu proizvajalca ! </t>
  </si>
  <si>
    <t>Fugiranje mavčnih plošč v kvaliteti Q2, po navodilih proizvajalca !</t>
  </si>
  <si>
    <t>( vrata glej posebno postavko )</t>
  </si>
  <si>
    <t>Po navodilih in detajlih proizvajalca !</t>
  </si>
  <si>
    <t>suhomontažna stena-mokri prostori</t>
  </si>
  <si>
    <r>
      <t xml:space="preserve">Izvedba stikov stena - a.b. konstrukcija z </t>
    </r>
    <r>
      <rPr>
        <b/>
        <u/>
        <sz val="10"/>
        <rFont val="Arial"/>
        <family val="2"/>
        <charset val="238"/>
      </rPr>
      <t>vidno fugo</t>
    </r>
    <r>
      <rPr>
        <b/>
        <sz val="10"/>
        <rFont val="Arial"/>
        <family val="2"/>
        <charset val="238"/>
      </rPr>
      <t xml:space="preserve"> po detajlu proizvajalca!</t>
    </r>
  </si>
  <si>
    <t>Ocenjena zvočna izolativnost 55 dB</t>
  </si>
  <si>
    <t xml:space="preserve">Višina stene do stropa (cca 280cm). </t>
  </si>
  <si>
    <t xml:space="preserve">Suhomontažna pregradna stena, deb. 175 mm ( npr. KNAUF tip W113 )  </t>
  </si>
  <si>
    <t>Ocenjena zvočna izolativnost 63 dB</t>
  </si>
  <si>
    <t>suhomontažna stena-suhi prostori</t>
  </si>
  <si>
    <t>UA profil iz pločevine deb. 2 mm, z vsem pritrdilnim in tesnilnim</t>
  </si>
  <si>
    <t>( nerjavečim ) materialom in vsemi transporti.</t>
  </si>
  <si>
    <t xml:space="preserve">Višina stene je 280 cm. </t>
  </si>
  <si>
    <t>( v mavčnih stenah deb.12,5 cm )</t>
  </si>
  <si>
    <t>Dodatno doplačilo !</t>
  </si>
  <si>
    <t>(Suhomontažna stena, deb. 125 mm ( npr. KNAUF tip W112 )  - mokri prostori)</t>
  </si>
  <si>
    <t xml:space="preserve">Drsni stik s steno </t>
  </si>
  <si>
    <t>Drsni stik s stropom</t>
  </si>
  <si>
    <t>Drsni stik med stropom in pregradno steno pri pričakovanem</t>
  </si>
  <si>
    <t xml:space="preserve">upogibu stropne konstrukcije od 1-3 cm. </t>
  </si>
  <si>
    <t xml:space="preserve">Izdelano po navodilih in detajlih proizvajalca ! </t>
  </si>
  <si>
    <t>TLAK V SOBAH</t>
  </si>
  <si>
    <t>Slikanje obstoječih opečnih/betonskih  sten - poldisperzijska barva. Kompletna izvedba slikanja sten s poldisperzijsko barvo , po potrebi kitanje in  brušenje, slikanjem s pralno barvo v tonu po izboru arhitekta, z vsemi pomožnimi deli,  vsemi prenosi in transporti materiala do mesta obdelave.</t>
  </si>
  <si>
    <t>( obstoječe stene )</t>
  </si>
  <si>
    <t>( mavčni stropovi v kopalnicah )</t>
  </si>
  <si>
    <t>9.</t>
  </si>
  <si>
    <t xml:space="preserve">Suhomontažna instalacijska stena ( npr. KNAUF ) </t>
  </si>
  <si>
    <t>Po navodilih in detajlih proizvajalca ! V ceno zajeti tudi nosilno podkonstrukcijo za vgradnjo sanitarne opreme!</t>
  </si>
  <si>
    <t xml:space="preserve">Višina stene je 120 cm, širina 15 cm. </t>
  </si>
  <si>
    <t>Izdelava, dobava in montaža stene v sanitarijah (za instalacije ob obstoječi  steni),  podkonstrukcija iz pocinkanih pločevinastih profilov, obloga z  mavčnimi vodoodpornimi ploščami d=12,5 mm .</t>
  </si>
  <si>
    <t>RAZNA DELA</t>
  </si>
  <si>
    <t xml:space="preserve"> C/III.  KERAMIČARSKA DELA</t>
  </si>
  <si>
    <t>C/VI.  SUHOMONTAŽNE STENE IN STROPOVI</t>
  </si>
  <si>
    <t>Razna dela</t>
  </si>
  <si>
    <t>Iztrganje obstoječih  notranjih vrat; z odvozom v trajno deponijo na razdaljo do 25,0 km, vključno s plačilom takse.</t>
  </si>
  <si>
    <t xml:space="preserve">velikosti 100x210 cm </t>
  </si>
  <si>
    <t>7.</t>
  </si>
  <si>
    <t>Doplačilo za izvedbo ojačitvenega UA vratnega profila</t>
  </si>
  <si>
    <t>Dobava materiala in montaža obešenih stropov iz monolitnih mavčnih plošč 1x15,0 mm za mokre prostore. Izvedba  monolitnih  mavčnih  plošč (npr. po sistemu Knauf ali AMF). S stropovi dobaviti in pritrditi vso potrebno podkonstrukcijo za obešanje in pritrjevanje stropov (po potrebi - obstoječa podkonstrukcija!), obešalna in pritrdilna podkonstrukcija se fiksira na betonsko konstrukcijo plošče.  Na robovih strop tesnjen in zaključen po tipiziranem detajlu Knauf. Stiki plošč bandažirani, površine pripravljene za slikarska dela. V stropu izdelatei izreze za potrebe strojne in elektro opreme.</t>
  </si>
  <si>
    <t>INVESTITOR : DOM UPOKOJENCEV PTUJ</t>
  </si>
  <si>
    <t xml:space="preserve">                        Volkmerjeva ulica 10,</t>
  </si>
  <si>
    <t xml:space="preserve">                         2250 Ptuj</t>
  </si>
  <si>
    <t>ŠT.PROJ.       : 75-PZI/2021</t>
  </si>
  <si>
    <r>
      <t xml:space="preserve">Vodja projekta : </t>
    </r>
    <r>
      <rPr>
        <sz val="10"/>
        <rFont val="Arial"/>
        <family val="2"/>
        <charset val="238"/>
      </rPr>
      <t>Polona Menzinger, mag. inž.arh.</t>
    </r>
  </si>
  <si>
    <r>
      <t xml:space="preserve">Izdelala: </t>
    </r>
    <r>
      <rPr>
        <sz val="10"/>
        <rFont val="Arial"/>
        <family val="2"/>
        <charset val="238"/>
      </rPr>
      <t>Gabrijela Šegula, inž.gradb.</t>
    </r>
  </si>
  <si>
    <t>Gorišnica, junij 2022</t>
  </si>
  <si>
    <t>Vsa notranja vrata morajo biti opremljena s tipskim visoko kvalitetnim okovjem kot naprimep HOPE, imeti morajo skrite pante  Na vseh vratih upoštevati napisne table po vzoru obstoječih (lesene ploščice v sivo beli barvi z vgraviranim imenom prostora-, kot npr. HyperCUT izrezi).</t>
  </si>
  <si>
    <t>Dobava in montaža zaobljene lesene zaščitne letve ostrih robov, višine 1.20m,  hrastov furnir, 2x premazan z osnovnim premazom in lakiran z mat lakom, vključno z zaobljenimi zaključki, vsem pomožnim in pritrdilnim materilom, deli in transporti</t>
  </si>
  <si>
    <r>
      <rPr>
        <b/>
        <sz val="8"/>
        <rFont val="Arial"/>
        <family val="2"/>
        <charset val="238"/>
      </rPr>
      <t>OPOMB</t>
    </r>
    <r>
      <rPr>
        <sz val="8"/>
        <rFont val="Arial"/>
        <family val="2"/>
        <charset val="238"/>
      </rPr>
      <t xml:space="preserve">A : Čiščenje vozil, delovnih strojev,…pred izstopom </t>
    </r>
  </si>
  <si>
    <r>
      <rPr>
        <b/>
        <sz val="10"/>
        <rFont val="Arial"/>
        <family val="2"/>
        <charset val="238"/>
      </rPr>
      <t>Opomba</t>
    </r>
    <r>
      <rPr>
        <sz val="10"/>
        <rFont val="Arial"/>
        <family val="2"/>
        <charset val="238"/>
      </rPr>
      <t xml:space="preserve"> - pred oddajo ponudbe upoštevati:</t>
    </r>
  </si>
  <si>
    <r>
      <rPr>
        <b/>
        <sz val="10"/>
        <rFont val="Arial"/>
        <family val="2"/>
        <charset val="238"/>
      </rPr>
      <t>Opomba</t>
    </r>
    <r>
      <rPr>
        <sz val="10"/>
        <rFont val="Arial"/>
        <family val="2"/>
        <charset val="238"/>
      </rPr>
      <t xml:space="preserve"> - pri sestavi ponudbe upoštevati:</t>
    </r>
  </si>
  <si>
    <r>
      <rPr>
        <b/>
        <sz val="10"/>
        <rFont val="Arial"/>
        <family val="2"/>
        <charset val="238"/>
      </rPr>
      <t>Opis vra</t>
    </r>
    <r>
      <rPr>
        <sz val="10"/>
        <rFont val="Arial"/>
        <family val="2"/>
        <charset val="238"/>
      </rPr>
      <t xml:space="preserve">t : lesena enokrilna notranja vrata </t>
    </r>
  </si>
  <si>
    <r>
      <rPr>
        <b/>
        <sz val="10"/>
        <rFont val="Arial"/>
        <family val="2"/>
        <charset val="238"/>
      </rPr>
      <t xml:space="preserve">Kljuka </t>
    </r>
    <r>
      <rPr>
        <sz val="10"/>
        <rFont val="Arial"/>
        <family val="2"/>
        <charset val="238"/>
      </rPr>
      <t>: HOPPE/AMSTERDAM mat krom z ločenim ščitom</t>
    </r>
  </si>
  <si>
    <r>
      <rPr>
        <b/>
        <sz val="10"/>
        <color indexed="8"/>
        <rFont val="Arial"/>
        <family val="2"/>
        <charset val="238"/>
      </rPr>
      <t>Ključavnica</t>
    </r>
    <r>
      <rPr>
        <sz val="10"/>
        <color indexed="8"/>
        <rFont val="Arial"/>
        <family val="2"/>
        <charset val="238"/>
      </rPr>
      <t>: cilindrična ključavnica</t>
    </r>
  </si>
  <si>
    <r>
      <rPr>
        <b/>
        <sz val="10"/>
        <rFont val="Arial"/>
        <family val="2"/>
        <charset val="238"/>
      </rPr>
      <t>Podboj</t>
    </r>
    <r>
      <rPr>
        <sz val="10"/>
        <rFont val="Arial"/>
        <family val="2"/>
        <charset val="238"/>
      </rPr>
      <t>: kovinski finalni oplesk s sintetičnim emajlom</t>
    </r>
  </si>
  <si>
    <r>
      <rPr>
        <b/>
        <sz val="10"/>
        <rFont val="Arial"/>
        <family val="2"/>
        <charset val="238"/>
      </rPr>
      <t>Barva</t>
    </r>
    <r>
      <rPr>
        <sz val="10"/>
        <rFont val="Arial"/>
        <family val="2"/>
        <charset val="238"/>
      </rPr>
      <t xml:space="preserve">: po izboru projektanta (v skladu z obstoječimi) </t>
    </r>
  </si>
  <si>
    <r>
      <rPr>
        <b/>
        <sz val="10"/>
        <color indexed="8"/>
        <rFont val="Arial"/>
        <family val="2"/>
        <charset val="238"/>
      </rPr>
      <t>Nasadila</t>
    </r>
    <r>
      <rPr>
        <sz val="10"/>
        <color indexed="8"/>
        <rFont val="Arial"/>
        <family val="2"/>
        <charset val="238"/>
      </rPr>
      <t>:štiri jeklena nasadila</t>
    </r>
  </si>
  <si>
    <r>
      <t>m</t>
    </r>
    <r>
      <rPr>
        <vertAlign val="superscript"/>
        <sz val="10"/>
        <rFont val="Arial"/>
        <family val="2"/>
        <charset val="238"/>
      </rPr>
      <t>2</t>
    </r>
  </si>
  <si>
    <r>
      <rPr>
        <b/>
        <i/>
        <sz val="10"/>
        <color indexed="8"/>
        <rFont val="Arial"/>
        <family val="2"/>
        <charset val="238"/>
      </rPr>
      <t>Talna keramika:</t>
    </r>
    <r>
      <rPr>
        <i/>
        <sz val="10"/>
        <color indexed="8"/>
        <rFont val="Arial"/>
        <family val="2"/>
        <charset val="238"/>
      </rPr>
      <t xml:space="preserve"> npr.ATLAS CONCORDE KONE MIX MATTE; velikost keramičnih ploščic 120x240 mm</t>
    </r>
  </si>
  <si>
    <r>
      <rPr>
        <b/>
        <i/>
        <sz val="10"/>
        <color indexed="8"/>
        <rFont val="Arial"/>
        <family val="2"/>
        <charset val="238"/>
      </rPr>
      <t>Barva</t>
    </r>
    <r>
      <rPr>
        <i/>
        <sz val="10"/>
        <color indexed="8"/>
        <rFont val="Arial"/>
        <family val="2"/>
        <charset val="238"/>
      </rPr>
      <t>: po navodilih projektanta</t>
    </r>
  </si>
  <si>
    <r>
      <t>m</t>
    </r>
    <r>
      <rPr>
        <vertAlign val="superscript"/>
        <sz val="9"/>
        <rFont val="Arial"/>
        <family val="2"/>
        <charset val="238"/>
      </rPr>
      <t>2</t>
    </r>
  </si>
  <si>
    <r>
      <rPr>
        <b/>
        <i/>
        <sz val="10"/>
        <color indexed="8"/>
        <rFont val="Arial"/>
        <family val="2"/>
        <charset val="238"/>
      </rPr>
      <t>Stenska keramika:</t>
    </r>
    <r>
      <rPr>
        <i/>
        <sz val="10"/>
        <color indexed="8"/>
        <rFont val="Arial"/>
        <family val="2"/>
        <charset val="238"/>
      </rPr>
      <t xml:space="preserve"> npr.ATLAS CONCORDE KONE WHITTE  velikost keramičnih ploščic 120x240 mm</t>
    </r>
  </si>
  <si>
    <r>
      <t>m</t>
    </r>
    <r>
      <rPr>
        <vertAlign val="superscript"/>
        <sz val="9"/>
        <color indexed="8"/>
        <rFont val="Arial"/>
        <family val="2"/>
        <charset val="238"/>
      </rPr>
      <t>2</t>
    </r>
  </si>
  <si>
    <r>
      <t>m</t>
    </r>
    <r>
      <rPr>
        <vertAlign val="superscript"/>
        <sz val="10"/>
        <color indexed="8"/>
        <rFont val="Arial"/>
        <family val="2"/>
        <charset val="238"/>
      </rPr>
      <t>2</t>
    </r>
  </si>
  <si>
    <t>Montaža in demontaža lahkih premičnih  delovnih odrov do višine 2,00 m.</t>
  </si>
  <si>
    <t>V postavki zajeti tudi večkratno sprotno čiščenje med gradnjo zaradi prašenja  v času uporabe in postavitev ustrezne zaščite proti obstoječim preostalim prostorom, ki bodo v uporabi (PVC folija, plošče za začasno ločitev, ....)</t>
  </si>
  <si>
    <t xml:space="preserve">V postavki zajeti tudi večkratno sprotno čiščenje med gradnjo zaradi prašenja  v času uporabe </t>
  </si>
  <si>
    <t>Po potrebi odklop objekta oz dela objekta  iz omrežja električnega napajanja, odklop objekta iz omrežja vodovodnega ter kanalizacijskega napajana.</t>
  </si>
  <si>
    <t>Zagotovitev projektantskega nadzora za rušitvena dela</t>
  </si>
  <si>
    <t xml:space="preserve">A/I Pripravljalna dela </t>
  </si>
  <si>
    <t>6.</t>
  </si>
  <si>
    <t>8.</t>
  </si>
  <si>
    <t>10.</t>
  </si>
  <si>
    <t>12.</t>
  </si>
  <si>
    <t>Odstranitev obstoječega pohištva z odnosom na začasno deponijo, ki jo določi investitor, kasneje ponovna namestitev (omare, postelje, stoli, TV,..).</t>
  </si>
  <si>
    <t>13.</t>
  </si>
  <si>
    <t>Pomoč pri vgradnji talnih kanalet</t>
  </si>
  <si>
    <t>Izdelava, dobava, montaža in vgraditev lesenih notranjih vrat vgrajenih v kovinske podbojev v suhomontažne stene  in opečne stene. Z vrati dobaviti in zmontirati tudi stenske zaključne letve in talne odbojnike, brez pragov. Pred naročilom vse mere in število komadov preveriti, ter ločiti leva oz. desna vrata. Vrata izdelati po shemah projektanta in po detajlih izvajalca, oz po vzoru obstoječih že vgrajenih v objekt!</t>
  </si>
  <si>
    <r>
      <rPr>
        <b/>
        <sz val="10"/>
        <color indexed="8"/>
        <rFont val="Arial"/>
        <family val="2"/>
        <charset val="238"/>
      </rPr>
      <t>Materia</t>
    </r>
    <r>
      <rPr>
        <sz val="10"/>
        <color indexed="8"/>
        <rFont val="Arial"/>
        <family val="2"/>
        <charset val="238"/>
      </rPr>
      <t>l : kovinski  podboj z zaobljenimi robovi</t>
    </r>
  </si>
  <si>
    <t>Dobava potrebnega materiala in naprava parketnega tlaka. Na pripravljen očiščen estrih nanesti izravnalno maso 0.3 cm, ter z lepilom 1. vrste, dvokomponentno lepilo na bazi kaučuka, lepiti troslojno lepljen naravni  parket kot naprimer Tilo hrast natur- gotovi parket. Parket mora biti gladko položen brez faz. Ob stenah dobaviti in pritrditi lakirane  zaključne profilirane letve po izboru projektanta, kar zajeti v ceni. Smer in način polaganja po dogovoru z arhitektom - po vzoru obstoječih tlakov!</t>
  </si>
  <si>
    <t>Opomba: V kolikor se parket ne poškoduje pri gradnji, ga je potrebno sanirati le okrog kopalnic, zbrusiti in na novo prelakirati oz oljiti!</t>
  </si>
  <si>
    <t xml:space="preserve">barvo npr. DONFLOK, z vsemi preddeli, kitanjem in brušenjem, višina 140 cm. </t>
  </si>
  <si>
    <t xml:space="preserve">Dodatno slikanje notranjih  sten s kvalitetnim brezbarvnim zaključnim premazom za zaščito močno obremenjenih delov sten </t>
  </si>
  <si>
    <t>Ton barve za vsa slikopleskarska dela je po izbiri projektanta oz uporabnika.</t>
  </si>
  <si>
    <t xml:space="preserve">Izvedba drsnega stika s steno. Izdelano po navodilih in detajlih proizvajalca ! </t>
  </si>
  <si>
    <t>C/VI. RAZNA DELA</t>
  </si>
  <si>
    <t xml:space="preserve">Dobava in montaža obloge strojnih instalacij z  mavčno kartonskimi ploščami (npr knauf ali podobno), z vsem pomožnim in pritrdilnim materialom in izolacijo, podkonstrukcijo  ter transporti. </t>
  </si>
  <si>
    <t>Izvedba stika stena - tlak s trajnoelestičnim kitom in obdelava stika nizkostenska obloga in stena.</t>
  </si>
  <si>
    <r>
      <t>m</t>
    </r>
    <r>
      <rPr>
        <vertAlign val="superscript"/>
        <sz val="9"/>
        <rFont val="Arial"/>
        <family val="2"/>
        <charset val="238"/>
      </rPr>
      <t>1</t>
    </r>
  </si>
  <si>
    <t>OBJEKT        : DOM UPOKOJENCEV PTUJ - ENOTA MURETINCI</t>
  </si>
  <si>
    <t xml:space="preserve">                       UREDITEV KOPALNICE v 3.NADSTROPJU</t>
  </si>
  <si>
    <t xml:space="preserve">Ločitev območja posegov od  obstoječih prostorov s pralno ločilno fiksno steno do stropa, dolžine 3,70 m in na hodniku dolžine cca 5 m, postavljeno na hodniku z vgrajenimi vrati - za preprečitev prašenja v območju posegov .  Stena mora biti stabilna in postavljena ves čas izvedbe del. Ponuditi komplet z montažo in demontažo, vsem pritrdilnim in sidrnim materialom . Tam kjer stene ni možno postaviti se izvede zaščita s PVC folijo.  </t>
  </si>
  <si>
    <t xml:space="preserve">Kompletna selitev obstoječe opreme v območju gradbenih posegov v 3. nadstropju v začasne prostore, ki jih določi investitor. </t>
  </si>
  <si>
    <t>3.nadstropje</t>
  </si>
  <si>
    <t>cementni estrih deb. 7,0 cm - ocenjeno</t>
  </si>
  <si>
    <t>Odstranitev kompletnih podlag za finalne tlake v območju ureditve novih kopalnic(novi odtoki) do  plošče, cca 12 cm, odvoz v trajno deponijo na razdaljo maksimalno 25 km, vključno s plačilom takse. Z vsemi potrebnimi fazami dela. Priprava podlage za izvedbo novih tlakov  v naslednji sestavi:</t>
  </si>
  <si>
    <t xml:space="preserve">Izvedba prebojev v stenah za izvedbo instalacij, velikosti cca 30/30 cm, vključno z vsemi deli, nakladanjem in odvozom ruševin v trajno deponijo na razdaljo do 15km - navezava na obstoječi odtok, preboj za ventilator </t>
  </si>
  <si>
    <t>Dobava in vgradnja opečnih montažnih preklad, komplet z vsem potrebnim dodatnim materialom, deli in pransporti, priprava in zalivanje ležišč L = 1,40 m, za zid deb 15 cm</t>
  </si>
  <si>
    <t>Vgraditev notranjih  vrat v sobo v  obstoječo steno deb.  Cca 15cm, sidrati v steno,  vključno z vsemi dodatnimi deli in transporti</t>
  </si>
  <si>
    <t>velikosti 94x212cm</t>
  </si>
  <si>
    <t>Vgraditev notranjih  vrat sanitarij in kasete v  novo montažno steno deb.  12,5cm,  sidrati v steno,  vključno z vsemi dodatnimi deli in transporti</t>
  </si>
  <si>
    <r>
      <rPr>
        <b/>
        <sz val="10"/>
        <color indexed="8"/>
        <rFont val="Arial"/>
        <family val="2"/>
        <charset val="238"/>
      </rPr>
      <t xml:space="preserve">Svetla odprtina </t>
    </r>
    <r>
      <rPr>
        <sz val="10"/>
        <color indexed="8"/>
        <rFont val="Arial"/>
        <family val="2"/>
        <charset val="238"/>
      </rPr>
      <t>: 90 x 210 cm</t>
    </r>
  </si>
  <si>
    <r>
      <rPr>
        <b/>
        <sz val="10"/>
        <color indexed="8"/>
        <rFont val="Arial"/>
        <family val="2"/>
        <charset val="238"/>
      </rPr>
      <t>Odpiranje</t>
    </r>
    <r>
      <rPr>
        <sz val="10"/>
        <color indexed="8"/>
        <rFont val="Arial"/>
        <family val="2"/>
        <charset val="238"/>
      </rPr>
      <t>:  desna</t>
    </r>
  </si>
  <si>
    <r>
      <rPr>
        <b/>
        <sz val="10"/>
        <rFont val="Arial"/>
        <family val="2"/>
        <charset val="238"/>
      </rPr>
      <t>Stena</t>
    </r>
    <r>
      <rPr>
        <sz val="10"/>
        <rFont val="Arial"/>
        <family val="2"/>
        <charset val="238"/>
      </rPr>
      <t>: opečna 30 cm</t>
    </r>
  </si>
  <si>
    <r>
      <rPr>
        <b/>
        <sz val="10"/>
        <color indexed="8"/>
        <rFont val="Arial"/>
        <family val="2"/>
        <charset val="238"/>
      </rPr>
      <t>Gradbena odprtina</t>
    </r>
    <r>
      <rPr>
        <sz val="10"/>
        <color indexed="8"/>
        <rFont val="Arial"/>
        <family val="2"/>
        <charset val="238"/>
      </rPr>
      <t>: 110 x 215 cm</t>
    </r>
  </si>
  <si>
    <r>
      <rPr>
        <b/>
        <sz val="10"/>
        <color indexed="8"/>
        <rFont val="Arial"/>
        <family val="2"/>
        <charset val="238"/>
      </rPr>
      <t xml:space="preserve">Svetla odprtina </t>
    </r>
    <r>
      <rPr>
        <sz val="10"/>
        <color indexed="8"/>
        <rFont val="Arial"/>
        <family val="2"/>
        <charset val="238"/>
      </rPr>
      <t>: 100 x 210 cm</t>
    </r>
  </si>
  <si>
    <r>
      <rPr>
        <b/>
        <sz val="10"/>
        <rFont val="Arial"/>
        <family val="2"/>
        <charset val="238"/>
      </rPr>
      <t>Podboj</t>
    </r>
    <r>
      <rPr>
        <sz val="10"/>
        <rFont val="Arial"/>
        <family val="2"/>
        <charset val="238"/>
      </rPr>
      <t>: kovinski poravnan s steno, finalni oplesk s sintetičnim emajlom</t>
    </r>
  </si>
  <si>
    <t>Notranja vrata ( POZ DV1)</t>
  </si>
  <si>
    <r>
      <rPr>
        <b/>
        <sz val="10"/>
        <color indexed="8"/>
        <rFont val="Arial"/>
        <family val="2"/>
        <charset val="238"/>
      </rPr>
      <t>Gradbena odprtina</t>
    </r>
    <r>
      <rPr>
        <sz val="10"/>
        <color indexed="8"/>
        <rFont val="Arial"/>
        <family val="2"/>
        <charset val="238"/>
      </rPr>
      <t>: 94 x 214 cm</t>
    </r>
  </si>
  <si>
    <r>
      <rPr>
        <b/>
        <sz val="10"/>
        <color indexed="8"/>
        <rFont val="Arial"/>
        <family val="2"/>
        <charset val="238"/>
      </rPr>
      <t>Odpiranje</t>
    </r>
    <r>
      <rPr>
        <sz val="10"/>
        <color indexed="8"/>
        <rFont val="Arial"/>
        <family val="2"/>
        <charset val="238"/>
      </rPr>
      <t>: drsna, levo odpiranje v kaseto</t>
    </r>
  </si>
  <si>
    <t>Vključno vgradna kaseta za montažno steno deb. 12,5cm (kot npr ECLISSE LUCE ali podobno)</t>
  </si>
  <si>
    <r>
      <rPr>
        <b/>
        <sz val="10"/>
        <rFont val="Arial"/>
        <family val="2"/>
        <charset val="238"/>
      </rPr>
      <t>Stena</t>
    </r>
    <r>
      <rPr>
        <sz val="10"/>
        <rFont val="Arial"/>
        <family val="2"/>
        <charset val="238"/>
      </rPr>
      <t>: montažna 12,5 cm</t>
    </r>
  </si>
  <si>
    <t>Dobava materiala in naprava podlog za finalni tlak v novi kopalnici v 3. nadstropju : na podbeton oz betonsko ploščo položiti :</t>
  </si>
  <si>
    <t>upoštevati vgradnjo talnega sifona oz.  talne kanalete - 1 kom</t>
  </si>
  <si>
    <t>betonski  plavajoči (mikro)armiran estrih s talnim gretjem ,  d=6-7cm v naklonu, fino zaglajen in robno dilatiran s trakom izolacije. Mikroarmatura iz polipropilenskih vlaken 0,9 kg/m3 estriha.</t>
  </si>
  <si>
    <t>stene kopalnice</t>
  </si>
  <si>
    <t>Dobava materiala in oblaganje sten v kopalnici v 3.nadstropju z odpornimi  keramičnimi ploščicami 1.kvalitete, ploščice odporne na dezinfekcijska sredstva po izbiri projektanta. Ploščice s prvovrstnim lepilom lepiti na   stene "stik na stik".</t>
  </si>
  <si>
    <t>nizkostenske obrobe - nove</t>
  </si>
  <si>
    <t>nizkostenske obrobe - obstoječe</t>
  </si>
  <si>
    <t>Stena je dolžine 2,4 m, vgrajena 1 x kaseta za drsna vrata - vgraditi podkonstrukcijo za vgradnjo kasete</t>
  </si>
  <si>
    <t>1 kom</t>
  </si>
  <si>
    <t>Izdelava, dobava in montaža pregradne stene, na enojni  kovinski podkonstrukciji d=100 mm iz pocinkanih pločevinastih profilov, pritrjenih v tla in strop, obojestranska troslojna obloga z  impregniranimi mavčnimi  ploščami d=12,5 mm in z izolacijskim slojem iz negorljive kamene volne med profili debeline minimalno 75 mm.</t>
  </si>
  <si>
    <t>pregradna stena med sobama</t>
  </si>
  <si>
    <t>zapiranje odprtine demontiranih vrat (1 kom)</t>
  </si>
  <si>
    <t>pregradna stena med sobo in kopalnico - instalacije</t>
  </si>
  <si>
    <t>Izdelava, dobava in montaža kovinske podkonstrukcije vratnih  podbojev v mavčnih predelnih stenah v 3. nadstropju :</t>
  </si>
  <si>
    <t>za drsna enokrilna vrata(/kaseto velikosti 90x210 cm</t>
  </si>
  <si>
    <t>dolžina stene je 90 cm</t>
  </si>
  <si>
    <t>strop v kopalnici</t>
  </si>
  <si>
    <t>kopalnica stene</t>
  </si>
  <si>
    <t>kopalnica strop</t>
  </si>
  <si>
    <t>Dobava in montaža revizijskih vratic-mokri prostori; montiranih v suhomontažne stene/stropove - tipskih bele barve velikosti 40x40 cm za dostop do inštalacij.</t>
  </si>
  <si>
    <t>Doplačilo za izvedbo ojačitev za sanitarne elemente, vključno z obdelavo z vodoodpornimi gipskartonskimi ploščami, fugirno maso in ojačitvenim bandažnim trakom:
- umivalniki =  1 kom
- WC školjka =  1 kom</t>
  </si>
  <si>
    <t>Zaradi izvedbe prezračevanja novih kopalnic, je potrebno na stiku prebojev skozi streho, kritino v območju prebojev začasno odstraniti,  po končanih delih pa  primerno zaključiti in zatesniti. Predvideno je,  da se izvedejo o nove kovinske obrobe (lahko tudi tipske) in  ustrezno tesnjenje.</t>
  </si>
  <si>
    <t>Komplet vsa dela in potrebni material, ter vsi prenosi. Potrebno je upoštevati vse zaščitne ukrepe za delo na strehi!</t>
  </si>
  <si>
    <t>Prilagoditev strešne kritine obstoječe  strehe na stiku  z novimi preboji za zračnik iz kopalnice (po potrebi), vključno z vsem potrebnim materialom za izvedbo.</t>
  </si>
  <si>
    <t>ocena</t>
  </si>
  <si>
    <t>Dobava potrebnega materiala in slikanje obstoječih montažnih  stropov s kvaliteno poldisperzijsko barvo za notranje  površine v tonu po izbiri projektanta. Celotno površino po potrebi kitati,  obrusiti, fino zagladiti,  in nato  2 x slikati z barvo za notranje površine vse  v tonu po izbiri projektanta.  Obračun po m2 izvršenega slikanja.</t>
  </si>
  <si>
    <t>( obstoječi  stropovi v sobah in predprostoru )</t>
  </si>
  <si>
    <t>Odstranitev in demontaža obstoječega  MK plošč  stropa zaradi izvedbe strojnih instalacij v območju ureditve kopalnic ( po potrebi)</t>
  </si>
  <si>
    <r>
      <rPr>
        <b/>
        <sz val="10"/>
        <color indexed="8"/>
        <rFont val="Arial"/>
        <family val="2"/>
        <charset val="238"/>
      </rPr>
      <t>Materia</t>
    </r>
    <r>
      <rPr>
        <sz val="10"/>
        <color indexed="8"/>
        <rFont val="Arial"/>
        <family val="2"/>
        <charset val="238"/>
      </rPr>
      <t>l : kovinski podboji poravnani s steno, z zaobljenimi robovi</t>
    </r>
  </si>
  <si>
    <r>
      <t xml:space="preserve">Višina polaganja: </t>
    </r>
    <r>
      <rPr>
        <sz val="10"/>
        <rFont val="Arial"/>
        <family val="2"/>
        <charset val="238"/>
      </rPr>
      <t>do  stropa cca H=280 cm</t>
    </r>
  </si>
  <si>
    <t>Projekt izvedenih del</t>
  </si>
  <si>
    <t>Projektantski nadzor</t>
  </si>
  <si>
    <t>GRADBENO OBRTNIŠKA DELA</t>
  </si>
  <si>
    <t xml:space="preserve">ELEKTRO DELA </t>
  </si>
  <si>
    <t xml:space="preserve">STROJNA DELA </t>
  </si>
  <si>
    <t>9,5 % DDV</t>
  </si>
  <si>
    <t>D D V  ( 9,5 %)</t>
  </si>
  <si>
    <t>enota</t>
  </si>
  <si>
    <t>količina</t>
  </si>
  <si>
    <t>cena na enoto</t>
  </si>
  <si>
    <t>vrednost brez DDV</t>
  </si>
  <si>
    <t>REKAPITULACIJA ELEKTRIČNE INSTALACIJE</t>
  </si>
  <si>
    <t xml:space="preserve">PROJEKTANTSKI POPISI S PREDIZMERAMI </t>
  </si>
  <si>
    <t>Investitor:  DOM UPOKOJENCEV PTUJ
                     Volkmerjeva cesta 10
                     2250 Ptuj</t>
  </si>
  <si>
    <t>Objekt:  PREUREDITEV VEČPOSTELJNIH SOB V ENO IN DVOPOSTELJNE SOBE IN UREDTIEV DODATNIH KOPALNIC &gt;&gt;ENOTA MURETINCI&lt;</t>
  </si>
  <si>
    <t>Projekt:   ELEKTRIČNE INSTALACIJE IN ELEKTRO OPREMA</t>
  </si>
  <si>
    <t>Proj. dokumentacija: PZI</t>
  </si>
  <si>
    <t>Štev. projekta:   75-PZI/2021</t>
  </si>
  <si>
    <t>ENOTA MURETINCI</t>
  </si>
  <si>
    <t>Projekt izvedenih del in navodila za obratovanje in vzdrževanje</t>
  </si>
  <si>
    <t>SKUPAJ BREZ DDV</t>
  </si>
  <si>
    <t>Ponudbena cena skupaj brez DDV:</t>
  </si>
  <si>
    <t>DDV 9,5%</t>
  </si>
  <si>
    <t>Ponudbena  cena z DDV:</t>
  </si>
  <si>
    <t>Ponudnik</t>
  </si>
  <si>
    <t>ELEKTRO - DOM UPOKOJENCEV PTUJ - ENOTA MURETINCI</t>
  </si>
  <si>
    <t>Poz.</t>
  </si>
  <si>
    <t>Popis za dobavo in montažo</t>
  </si>
  <si>
    <t>m.e.</t>
  </si>
  <si>
    <t>kol.</t>
  </si>
  <si>
    <t>cena/enoto</t>
  </si>
  <si>
    <t>skupna cena</t>
  </si>
  <si>
    <t xml:space="preserve">OPOMBA: Vsi predvideni materiali z navedenim imenom 
določenih proizvajalcev se lahko nadomestijo z enakovrednimi  ali boljšimi karakteristikami!
</t>
  </si>
  <si>
    <t>Postavke morajo zajemati montažo, drobni, vezni in montažni material, zaključevanje in oštevilčenje kablov, priključevanje naprav, označevanje elementov in naprav (št. tokokroga, razdelilcev,..), prevozni in manipulativni stroški</t>
  </si>
  <si>
    <t>Priloženi certifikati, garancije,...</t>
  </si>
  <si>
    <t>Preboji do fi 50mm morajo biti vključeni v ceni</t>
  </si>
  <si>
    <t>POLOŽITVENI MATERIALI</t>
  </si>
  <si>
    <t>Dobava in montaža kabla  položenega delno v I.C. podometno ali tehniki litega betona, v glavnem po kabelskih policah, delno po priponah, delno v jašku, ….., komplet</t>
  </si>
  <si>
    <t>- postavka za kable mora zajemati ves drobni, pritrdilni in pomožni material, vdolbenje zidov,….</t>
  </si>
  <si>
    <t>- označevanje, zaključevanje, ranžiranje,  oštevilčenje kablov, ….</t>
  </si>
  <si>
    <t>- vse certifikate, garancije, ….</t>
  </si>
  <si>
    <t>Kabli v objektu:</t>
  </si>
  <si>
    <t xml:space="preserve">NHXMH 5x1,5 mm2, Cca - s1,d2,a1          </t>
  </si>
  <si>
    <t>m</t>
  </si>
  <si>
    <t xml:space="preserve">NHXMH 3x2,5 mm 2, Cca - s1,d2,a1               </t>
  </si>
  <si>
    <t xml:space="preserve">NHXMH 3x1,5 mm 2, Cca - s1,d2,a1              </t>
  </si>
  <si>
    <t xml:space="preserve">Brezhalogenski vodnik H07Z-K 2,5 mm2, zelen           </t>
  </si>
  <si>
    <t xml:space="preserve">Brezhalogenski vodnik H07Z-K 10 mm2, zelen </t>
  </si>
  <si>
    <t xml:space="preserve">Dobava in montaža samogasnih inštalacijskih cevi (neširjenje strupenih plinov v primeru požara,….), komplet s spojkami, uvodnicami, položenih podometno  ali tehniki litega betona, komplet z vdolbenjem zidov  </t>
  </si>
  <si>
    <t xml:space="preserve">fi  13,5/16 mm         </t>
  </si>
  <si>
    <t xml:space="preserve">fi  23 mm                         </t>
  </si>
  <si>
    <t>SVETILA</t>
  </si>
  <si>
    <t>DOBAVA IN MONTAŽA SVETILK, KOMPLET Z DROBNIM, POMOŽNIM TER MONTAŽNIM MATERIALOM, PRIKLOPOM, Z SIJALKAMI, PREIZKUSOM DELOVANJA, prevozni in manipulativni stroški, priloženi certifikati, garancije,meritve osvetljenosti,……</t>
  </si>
  <si>
    <t>KOT NAPRIMER:</t>
  </si>
  <si>
    <t>S1</t>
  </si>
  <si>
    <t>TRILUX  Siella G4 D3 OTA19 LED4400-840 ET (7016840), 40W/LED, IP40</t>
  </si>
  <si>
    <t>kos</t>
  </si>
  <si>
    <t>S3</t>
  </si>
  <si>
    <t>TRILUX  Limaro WD2 2000-840 ET (6965140), 23W/LED, IP65</t>
  </si>
  <si>
    <t>S6</t>
  </si>
  <si>
    <t>TRILUX  Acuro LED1000NW ET 01 (6064840), 8W/LED, IP44</t>
  </si>
  <si>
    <t>SG</t>
  </si>
  <si>
    <t>Dobava in montaža detektorja gibanja stropna/stenska namestitev, 180°, theLUXA S180 B, Theben (MTSI)</t>
  </si>
  <si>
    <t>Demontaža in odvoz obstoječe elektro instalacijskega materiala, komplet</t>
  </si>
  <si>
    <t>kpl</t>
  </si>
  <si>
    <t>Gradbeni preboji za potrebe elektro instalacij</t>
  </si>
  <si>
    <t>Izvedba raznih priklopov (vsi priklopi za moč, strojne inštalacije in razsvetljavo,…) komplet z drobnim materialom, (do 2,5 mm2)</t>
  </si>
  <si>
    <t>Ozemljitvena omarica za bakreno zbiralko 30x5x200 mm, p/o ali n/o, komplet</t>
  </si>
  <si>
    <t>Izvedba ozemljitev (razdelilci, kovinske mase), komplet</t>
  </si>
  <si>
    <t>Protipožarna tesnilna masa, kot npr. Hilti CFS-IS  za atestirano tesnitev manjših odprtin pri prehodu kablov iz prostora v prostor (E90)</t>
  </si>
  <si>
    <t>kg</t>
  </si>
  <si>
    <t>Ognjevarna masa  310 ml, za manše odprtine, atestirana za E90</t>
  </si>
  <si>
    <t>Pregledi, meritve, certifikati</t>
  </si>
  <si>
    <t xml:space="preserve">Dobava in montaža P/O stikalnega mesta za razsvetljavo, komplet s priklopi kablov, drobnim materialom, ustreznimi potrebnimi tipskimi dozami, ustreznimi okviri,  številčenjem, oznakami, ….., sestavljenega iz: </t>
  </si>
  <si>
    <t>1 x navadno stikalo</t>
  </si>
  <si>
    <t>1 x stikalo s sijalko</t>
  </si>
  <si>
    <t>1 x menjalno stikalo</t>
  </si>
  <si>
    <t xml:space="preserve">Dobava in montaža P/O vtičniškega mesta, komplet s priklopi kablov, drobnim materialom, ustreznimi potrebnimi tipskimi dozami, ustreznimi okviri,  številčenjem, oznakami, ….., sestavljenega iz: </t>
  </si>
  <si>
    <t>1 x vtičnica šuko, 16A/250V</t>
  </si>
  <si>
    <t>1 x vtičnica s pokrovom, 16A/250V, IP44</t>
  </si>
  <si>
    <t>Dogradnja klicnega sistema na obstoječi sistem</t>
  </si>
  <si>
    <t>dobava in montaža opreme</t>
  </si>
  <si>
    <t>enota klica EK-01 pozivna tipka  podometna v dozi - pri WC</t>
  </si>
  <si>
    <t>enota klica EK-10 potezna v kopalnici</t>
  </si>
  <si>
    <t xml:space="preserve">programska oprema+pregled </t>
  </si>
  <si>
    <t>Licenca za DECT</t>
  </si>
  <si>
    <t xml:space="preserve">montaža in priklopi elementov, zagon, programiranje </t>
  </si>
  <si>
    <t xml:space="preserve">
Dobava in montaža kopalniškega grelca z vgrajenim termostatom in zaščito pred pregrevanjem. Moč 1000 W. Vklop preko stikala z vgajeno sijalko. Komplet</t>
  </si>
  <si>
    <t xml:space="preserve">SKUPAJ </t>
  </si>
  <si>
    <t xml:space="preserve">POPIS MATERIALA IN DEL: </t>
  </si>
  <si>
    <t>V ceno se zajame izdelava, dobava in montaža kompletne opreme po popisu</t>
  </si>
  <si>
    <t>Gradbena dela (razni preboji, stenski utori in podobno) niso zajeta!</t>
  </si>
  <si>
    <t>A</t>
  </si>
  <si>
    <t>VODOVOD IN KANALIZACIJA</t>
  </si>
  <si>
    <t>a.)</t>
  </si>
  <si>
    <t>Vodovodna instalacija:</t>
  </si>
  <si>
    <t>Izvedba priključkov na obstoječe vertikale vodovoda v steni</t>
  </si>
  <si>
    <t>Paušal</t>
  </si>
  <si>
    <t>Sanitarne cevi Mepla, z vsemi spojnimi pritrdilnimi in</t>
  </si>
  <si>
    <t xml:space="preserve"> tesnilnimi elementi .Cevi so toplotno izolirane (npr. s </t>
  </si>
  <si>
    <t>Plamaflex žlebaki)</t>
  </si>
  <si>
    <t>DN 15 (20 x 2,5)</t>
  </si>
  <si>
    <t>Podometni ventil, vgrajen v vod tople in hladne vode</t>
  </si>
  <si>
    <t xml:space="preserve">     DN 15</t>
  </si>
  <si>
    <t>Pripravljalna in zaključna dela z izedbo tlačnega in</t>
  </si>
  <si>
    <t xml:space="preserve"> testnostnega preizkusa</t>
  </si>
  <si>
    <t>Dezinfekcija cevnega omrežja komplet s poročilom</t>
  </si>
  <si>
    <t>b.)</t>
  </si>
  <si>
    <t>Sanitarna oprema:</t>
  </si>
  <si>
    <t>Keramični stenski umivalnik 600 x 450 s prelivom,</t>
  </si>
  <si>
    <t xml:space="preserve">opremljen s kromiranim sifonom, komplet z vsem </t>
  </si>
  <si>
    <t>potrebnim pritrdilnim in tesnilnim materialom</t>
  </si>
  <si>
    <t>vključno s podometno konzolo</t>
  </si>
  <si>
    <t>(npr. Geberit KOLO Rekord  Art. No 5906976217884)</t>
  </si>
  <si>
    <t>Stoječa enoročna armatura za umivalnik</t>
  </si>
  <si>
    <t>(npr. Grohe Eurosmart)</t>
  </si>
  <si>
    <t>Stensko ogledalo 60 x 40 varnostno steklo vgrajeno</t>
  </si>
  <si>
    <t>v keramiko</t>
  </si>
  <si>
    <t>Držalo za brisače gibljivo dimenzije 97 x 18 x 450 mm</t>
  </si>
  <si>
    <t xml:space="preserve">komplet z vsem potrebnim pritrdilnim materialom, </t>
  </si>
  <si>
    <t>(npr. Cavere oznaka 700.500.582)</t>
  </si>
  <si>
    <t>Milnik dimenzije 205 x 80 x 100 mm</t>
  </si>
  <si>
    <t>(npr. Cavere oznaka 700.500.460)</t>
  </si>
  <si>
    <t>Keramična stenska viseča WC školjka</t>
  </si>
  <si>
    <t>(npr. Geberit KOLO Nova pro junior Art. No. 5906976399849)</t>
  </si>
  <si>
    <t>Sedežna deska s počasnim zapiranjem</t>
  </si>
  <si>
    <t>(npr. Geberit KOLO Nova pro junior Art. No. 5906976546434)</t>
  </si>
  <si>
    <t>Podometni WC kotliček</t>
  </si>
  <si>
    <t>(npr Geberit, Omega Duofix H = 98 cm)</t>
  </si>
  <si>
    <t>Kotni ventil, cevne povezave, pritrdilni in tesnilni material</t>
  </si>
  <si>
    <t>Držalo za toaletni papir dimenzije 130 x 92 mm</t>
  </si>
  <si>
    <t>(npr. Cavere oznaka 700.520.110)</t>
  </si>
  <si>
    <t>11.</t>
  </si>
  <si>
    <t>WC ščetka višine 450 mm</t>
  </si>
  <si>
    <t>(npr. Cavere oznaka 700.525.400)</t>
  </si>
  <si>
    <t>Držalo dolžine 600 mm, montirano na steno ob WC školjki</t>
  </si>
  <si>
    <t>(npr. Cavere oznaka 700.453.060)</t>
  </si>
  <si>
    <t xml:space="preserve">Kvadratna vogalna tuš kabina80 x 80 cm,  z ograjenim prostorom </t>
  </si>
  <si>
    <r>
      <t>višine 1950 mm, odpiranje navzven, tečaji s 180</t>
    </r>
    <r>
      <rPr>
        <sz val="12"/>
        <rFont val="Calibri"/>
        <family val="2"/>
      </rPr>
      <t>°</t>
    </r>
    <r>
      <rPr>
        <sz val="12"/>
        <rFont val="Times New Roman"/>
        <family val="1"/>
      </rPr>
      <t xml:space="preserve"> kotom odpiranja,</t>
    </r>
  </si>
  <si>
    <t>vključno z odlivno garnituro, pritrdilnim in tesnilnim materialom</t>
  </si>
  <si>
    <t>(npr. Geberit KOLO NEXT, Art. No. 5905976295141)</t>
  </si>
  <si>
    <t>14.</t>
  </si>
  <si>
    <t>Enoročna armatura za pršno kad</t>
  </si>
  <si>
    <t>(npr.Grohe, Euroeco GR 32743000)</t>
  </si>
  <si>
    <t>15.</t>
  </si>
  <si>
    <t>Držalo za prho dolžine 600 mm</t>
  </si>
  <si>
    <t>(npr. Cavere oznaka 700.488.060)</t>
  </si>
  <si>
    <t>16.</t>
  </si>
  <si>
    <t>Držalo dolžine 600 mm, montirano na steno ob prhi</t>
  </si>
  <si>
    <t>c.)</t>
  </si>
  <si>
    <t>Odtočna kanalizacija:</t>
  </si>
  <si>
    <t>PP cevi, protišumne za odtočno kanalizacijo</t>
  </si>
  <si>
    <t>ø 50</t>
  </si>
  <si>
    <t>ø 110</t>
  </si>
  <si>
    <t>PP cevni lok</t>
  </si>
  <si>
    <r>
      <t>ø 50     90</t>
    </r>
    <r>
      <rPr>
        <vertAlign val="superscript"/>
        <sz val="12"/>
        <rFont val="Times New Roman"/>
        <family val="1"/>
      </rPr>
      <t>o</t>
    </r>
  </si>
  <si>
    <r>
      <t>ø 110    90</t>
    </r>
    <r>
      <rPr>
        <vertAlign val="superscript"/>
        <sz val="12"/>
        <rFont val="Times New Roman"/>
        <family val="1"/>
      </rPr>
      <t>o</t>
    </r>
  </si>
  <si>
    <t>PP cevni T kos</t>
  </si>
  <si>
    <r>
      <t>ø 110/110  90</t>
    </r>
    <r>
      <rPr>
        <vertAlign val="superscript"/>
        <sz val="12"/>
        <rFont val="Times New Roman"/>
        <family val="1"/>
      </rPr>
      <t>o</t>
    </r>
    <r>
      <rPr>
        <sz val="12"/>
        <rFont val="Times New Roman"/>
        <family val="1"/>
      </rPr>
      <t xml:space="preserve"> </t>
    </r>
  </si>
  <si>
    <r>
      <t>ø 110/50  90</t>
    </r>
    <r>
      <rPr>
        <vertAlign val="superscript"/>
        <sz val="12"/>
        <rFont val="Times New Roman"/>
        <family val="1"/>
      </rPr>
      <t>o</t>
    </r>
    <r>
      <rPr>
        <sz val="12"/>
        <rFont val="Times New Roman"/>
        <family val="1"/>
      </rPr>
      <t xml:space="preserve"> </t>
    </r>
  </si>
  <si>
    <r>
      <t>ø 50/50    45</t>
    </r>
    <r>
      <rPr>
        <vertAlign val="superscript"/>
        <sz val="12"/>
        <rFont val="Times New Roman"/>
        <family val="1"/>
      </rPr>
      <t xml:space="preserve">o </t>
    </r>
    <r>
      <rPr>
        <sz val="12"/>
        <rFont val="Times New Roman"/>
        <family val="1"/>
      </rPr>
      <t xml:space="preserve">  </t>
    </r>
  </si>
  <si>
    <t>PP cevna redukcija</t>
  </si>
  <si>
    <t xml:space="preserve"> ø 110 /50</t>
  </si>
  <si>
    <t>Navezava na obstoječo vertikalo kanalizacije</t>
  </si>
  <si>
    <t>PREZRAČEVANJE</t>
  </si>
  <si>
    <t>Axialni stenski ventilator ,  Q=70 m³/h</t>
  </si>
  <si>
    <t>(npr. Gorenje BVX 100 WTS</t>
  </si>
  <si>
    <t>Spiralna ventilacijska cev iz Al pločevine</t>
  </si>
  <si>
    <r>
      <rPr>
        <sz val="12"/>
        <rFont val="Calibri"/>
        <family val="2"/>
      </rPr>
      <t>Ø</t>
    </r>
    <r>
      <rPr>
        <sz val="12"/>
        <rFont val="Times New Roman"/>
        <family val="1"/>
      </rPr>
      <t>100</t>
    </r>
  </si>
  <si>
    <t xml:space="preserve">Oddušnik za zaključek prezračevalne cevi na prehodu skozi </t>
  </si>
  <si>
    <t xml:space="preserve">streho. (npr Kloeber odduha Rovia)  ø 110    </t>
  </si>
  <si>
    <t>OGREVANJE</t>
  </si>
  <si>
    <t>Vida XL kopalniški radiator z ukrivljenimi cevmi, komplet s</t>
  </si>
  <si>
    <t>stenskimi nosilci in vijaki</t>
  </si>
  <si>
    <t>600 x 1424  nazivna moč 670W</t>
  </si>
  <si>
    <t>Radiatorski ventil za kopalniške radiatorje</t>
  </si>
  <si>
    <t>(npr. Danfos VHS ravni dvocevni 1/2")</t>
  </si>
  <si>
    <t xml:space="preserve">kom </t>
  </si>
  <si>
    <t>Cevna navezava kopalniških radiatorjev z obstoječo instalacijo</t>
  </si>
  <si>
    <t>ogrevanja,  vključno cev d20 dolžine 4m</t>
  </si>
  <si>
    <t>D.</t>
  </si>
  <si>
    <t>RAZNO</t>
  </si>
  <si>
    <t>Projekt izvedenih del (PID) dokumentacija</t>
  </si>
  <si>
    <t>Razna nepredvidena dela v vrednosti 10% del</t>
  </si>
  <si>
    <t>SKUPAJ STROJNA DELA</t>
  </si>
  <si>
    <t>OPOMBA</t>
  </si>
  <si>
    <t>Vsi tipi izdelkov - trgovska imena in proizvajalci navedeni v</t>
  </si>
  <si>
    <t>v popisu del in materiala so omenjeni izključno zaradi</t>
  </si>
  <si>
    <t xml:space="preserve"> natančnega definiranja tehničnih karakteristik, standardov </t>
  </si>
  <si>
    <t>in predpisov po katerih so izdelani, certifikatov ter atestov,</t>
  </si>
  <si>
    <t xml:space="preserve"> ki jih imajo z namenom natančneje opredeliti tehnične </t>
  </si>
  <si>
    <t xml:space="preserve">zahteve in postopke izdelave za podobne izdelke, ki jih nudi </t>
  </si>
  <si>
    <t xml:space="preserve"> izvajalec del.</t>
  </si>
  <si>
    <t>V predračunskem popisu niso upoštevana spremljajoča</t>
  </si>
  <si>
    <t>gradbena (preboji in popravila le teh), ter elektro</t>
  </si>
  <si>
    <t xml:space="preserve">(ozemljitev) dela. </t>
  </si>
  <si>
    <t xml:space="preserve">Zagon vse dobavljene opreme mora izvesti pooblaščeni </t>
  </si>
  <si>
    <t>serviser.</t>
  </si>
  <si>
    <t xml:space="preserve">Zajeti je potrebno dobavo in montažo navedene opreme in </t>
  </si>
  <si>
    <t xml:space="preserve"> priključitev na električne inštalacije in sodelovanje</t>
  </si>
  <si>
    <t xml:space="preserve"> z elektro izvajalcem.</t>
  </si>
  <si>
    <t xml:space="preserve">PREDMET    :  Projektantski popis </t>
  </si>
  <si>
    <t>PREDMET    :  Projektantski popis  del</t>
  </si>
  <si>
    <t>PREDMET    :  Projektantski popis</t>
  </si>
  <si>
    <t>PREDMET    :  Projektantski popis gradbeno - obrtniških 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</si>
</sst>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164" formatCode="_-* #,##0.00\ _S_I_T_-;\-* #,##0.00\ _S_I_T_-;_-* &quot;-&quot;??\ _S_I_T_-;_-@_-"/>
    <numFmt numFmtId="165" formatCode="#,##0.00\ &quot;€&quot;"/>
    <numFmt numFmtId="166" formatCode="_-* #,##0.00\ &quot;SIT&quot;_-;\-* #,##0.00\ &quot;SIT&quot;_-;_-* &quot;-&quot;??\ &quot;SIT&quot;_-;_-@_-"/>
    <numFmt numFmtId="167" formatCode="#,##0.000"/>
    <numFmt numFmtId="168" formatCode="#,##0.00\ [$€-1]"/>
    <numFmt numFmtId="169" formatCode="#,##0\ &quot;€&quot;"/>
    <numFmt numFmtId="170" formatCode="_-* #,##0\ _S_I_T_-;\-* #,##0\ _S_I_T_-;_-* &quot;- &quot;_S_I_T_-;_-@_-"/>
  </numFmts>
  <fonts count="94">
    <font>
      <sz val="11"/>
      <color theme="1"/>
      <name val="Calibri"/>
      <family val="2"/>
      <charset val="238"/>
      <scheme val="minor"/>
    </font>
    <font>
      <sz val="10"/>
      <name val="Arial CE"/>
      <charset val="238"/>
    </font>
    <font>
      <sz val="11"/>
      <color indexed="8"/>
      <name val="Calibri"/>
      <family val="2"/>
      <charset val="1"/>
    </font>
    <font>
      <sz val="10"/>
      <name val="Arial CE"/>
      <family val="2"/>
      <charset val="238"/>
    </font>
    <font>
      <sz val="10"/>
      <name val="Arial CE"/>
    </font>
    <font>
      <sz val="10"/>
      <name val="Helvetika"/>
      <charset val="238"/>
    </font>
    <font>
      <b/>
      <sz val="10"/>
      <name val="Helvetika"/>
      <charset val="238"/>
    </font>
    <font>
      <sz val="8"/>
      <name val="Arial"/>
      <family val="2"/>
      <charset val="238"/>
    </font>
    <font>
      <sz val="9"/>
      <name val="Helvetika"/>
      <charset val="238"/>
    </font>
    <font>
      <b/>
      <sz val="8"/>
      <name val="Helvetika"/>
      <charset val="238"/>
    </font>
    <font>
      <sz val="8"/>
      <name val="Helvetika"/>
      <charset val="238"/>
    </font>
    <font>
      <i/>
      <sz val="10"/>
      <name val="Helvetika"/>
      <charset val="238"/>
    </font>
    <font>
      <b/>
      <i/>
      <sz val="10"/>
      <name val="Helvetika"/>
      <charset val="238"/>
    </font>
    <font>
      <b/>
      <sz val="10"/>
      <name val="Helvetica"/>
      <family val="2"/>
    </font>
    <font>
      <sz val="11"/>
      <color theme="1"/>
      <name val="Calibri"/>
      <family val="2"/>
      <charset val="238"/>
      <scheme val="minor"/>
    </font>
    <font>
      <sz val="12"/>
      <name val="Tahoma"/>
      <family val="2"/>
      <charset val="238"/>
    </font>
    <font>
      <sz val="11"/>
      <color rgb="FF000000"/>
      <name val="Calibri"/>
      <family val="2"/>
    </font>
    <font>
      <sz val="10"/>
      <name val="Helvetica"/>
      <family val="2"/>
    </font>
    <font>
      <b/>
      <sz val="10"/>
      <color rgb="FFFF0000"/>
      <name val="Helvetica"/>
      <family val="2"/>
    </font>
    <font>
      <b/>
      <sz val="11"/>
      <name val="Helvetica"/>
      <family val="2"/>
    </font>
    <font>
      <b/>
      <i/>
      <sz val="10"/>
      <name val="Helvetica"/>
      <family val="2"/>
    </font>
    <font>
      <b/>
      <sz val="14"/>
      <name val="Helvetica"/>
      <family val="2"/>
    </font>
    <font>
      <i/>
      <sz val="10"/>
      <name val="Helvetica"/>
      <family val="2"/>
    </font>
    <font>
      <sz val="8"/>
      <color indexed="8"/>
      <name val="Tahoma"/>
      <family val="2"/>
      <charset val="238"/>
    </font>
    <font>
      <sz val="10"/>
      <name val="MS Sans Serif"/>
      <family val="2"/>
      <charset val="238"/>
    </font>
    <font>
      <b/>
      <i/>
      <sz val="11"/>
      <name val="Helvetica"/>
      <family val="2"/>
    </font>
    <font>
      <sz val="11"/>
      <color rgb="FF1F497D"/>
      <name val="Calibri"/>
      <family val="2"/>
      <scheme val="minor"/>
    </font>
    <font>
      <b/>
      <i/>
      <sz val="9"/>
      <color rgb="FFFF0000"/>
      <name val="Helvetica"/>
      <family val="2"/>
    </font>
    <font>
      <sz val="10"/>
      <color rgb="FFC00000"/>
      <name val="Helvetika"/>
      <charset val="238"/>
    </font>
    <font>
      <sz val="10"/>
      <color theme="1"/>
      <name val="Helvetika"/>
      <charset val="238"/>
    </font>
    <font>
      <sz val="10"/>
      <name val="Arial"/>
      <family val="2"/>
      <charset val="238"/>
    </font>
    <font>
      <b/>
      <sz val="10"/>
      <name val="Arial"/>
      <family val="2"/>
      <charset val="238"/>
    </font>
    <font>
      <b/>
      <sz val="10"/>
      <name val="Helvetica"/>
      <family val="2"/>
      <charset val="238"/>
    </font>
    <font>
      <b/>
      <u/>
      <sz val="10"/>
      <name val="Arial"/>
      <family val="2"/>
      <charset val="238"/>
    </font>
    <font>
      <b/>
      <sz val="10"/>
      <color theme="1"/>
      <name val="Helvetika"/>
      <charset val="238"/>
    </font>
    <font>
      <b/>
      <sz val="8"/>
      <name val="Arial"/>
      <family val="2"/>
      <charset val="238"/>
    </font>
    <font>
      <b/>
      <i/>
      <sz val="10"/>
      <name val="Arial"/>
      <family val="2"/>
      <charset val="238"/>
    </font>
    <font>
      <b/>
      <i/>
      <sz val="10"/>
      <color theme="1"/>
      <name val="Helvetika"/>
      <charset val="238"/>
    </font>
    <font>
      <b/>
      <sz val="10"/>
      <color rgb="FFC00000"/>
      <name val="Arial CE"/>
      <charset val="238"/>
    </font>
    <font>
      <b/>
      <sz val="12"/>
      <color rgb="FFC00000"/>
      <name val="Arial"/>
      <family val="2"/>
      <charset val="238"/>
    </font>
    <font>
      <b/>
      <sz val="10"/>
      <color indexed="8"/>
      <name val="Arial"/>
      <family val="2"/>
      <charset val="238"/>
    </font>
    <font>
      <b/>
      <sz val="9"/>
      <name val="Arial"/>
      <family val="2"/>
      <charset val="238"/>
    </font>
    <font>
      <b/>
      <sz val="11"/>
      <name val="Arial"/>
      <family val="2"/>
      <charset val="238"/>
    </font>
    <font>
      <b/>
      <sz val="14"/>
      <name val="Arial"/>
      <family val="2"/>
      <charset val="238"/>
    </font>
    <font>
      <i/>
      <sz val="10"/>
      <name val="Arial"/>
      <family val="2"/>
      <charset val="238"/>
    </font>
    <font>
      <sz val="11"/>
      <name val="Arial"/>
      <family val="2"/>
      <charset val="238"/>
    </font>
    <font>
      <b/>
      <i/>
      <sz val="11"/>
      <name val="Arial"/>
      <family val="2"/>
      <charset val="238"/>
    </font>
    <font>
      <i/>
      <sz val="11"/>
      <name val="Arial"/>
      <family val="2"/>
      <charset val="238"/>
    </font>
    <font>
      <sz val="9"/>
      <name val="Arial"/>
      <family val="2"/>
      <charset val="238"/>
    </font>
    <font>
      <sz val="9"/>
      <color rgb="FFFF0000"/>
      <name val="Arial"/>
      <family val="2"/>
      <charset val="238"/>
    </font>
    <font>
      <strike/>
      <sz val="10"/>
      <name val="Arial"/>
      <family val="2"/>
      <charset val="238"/>
    </font>
    <font>
      <strike/>
      <sz val="10"/>
      <color rgb="FFFF0000"/>
      <name val="Arial"/>
      <family val="2"/>
      <charset val="238"/>
    </font>
    <font>
      <b/>
      <i/>
      <sz val="8"/>
      <name val="Arial"/>
      <family val="2"/>
      <charset val="238"/>
    </font>
    <font>
      <sz val="10"/>
      <color rgb="FFFF0000"/>
      <name val="Arial"/>
      <family val="2"/>
      <charset val="238"/>
    </font>
    <font>
      <sz val="10"/>
      <color indexed="8"/>
      <name val="Arial"/>
      <family val="2"/>
      <charset val="238"/>
    </font>
    <font>
      <sz val="8"/>
      <color indexed="8"/>
      <name val="Arial"/>
      <family val="2"/>
      <charset val="238"/>
    </font>
    <font>
      <sz val="9"/>
      <color rgb="FFC00000"/>
      <name val="Arial"/>
      <family val="2"/>
      <charset val="238"/>
    </font>
    <font>
      <b/>
      <sz val="9"/>
      <color rgb="FFFF0000"/>
      <name val="Arial"/>
      <family val="2"/>
      <charset val="238"/>
    </font>
    <font>
      <b/>
      <sz val="9"/>
      <color rgb="FFC00000"/>
      <name val="Arial"/>
      <family val="2"/>
      <charset val="238"/>
    </font>
    <font>
      <vertAlign val="superscript"/>
      <sz val="10"/>
      <name val="Arial"/>
      <family val="2"/>
      <charset val="238"/>
    </font>
    <font>
      <i/>
      <sz val="10"/>
      <color indexed="8"/>
      <name val="Arial"/>
      <family val="2"/>
      <charset val="238"/>
    </font>
    <font>
      <b/>
      <i/>
      <sz val="10"/>
      <color indexed="8"/>
      <name val="Arial"/>
      <family val="2"/>
      <charset val="238"/>
    </font>
    <font>
      <vertAlign val="superscript"/>
      <sz val="9"/>
      <name val="Arial"/>
      <family val="2"/>
      <charset val="238"/>
    </font>
    <font>
      <strike/>
      <sz val="9"/>
      <name val="Arial"/>
      <family val="2"/>
      <charset val="238"/>
    </font>
    <font>
      <sz val="9"/>
      <color indexed="8"/>
      <name val="Arial"/>
      <family val="2"/>
      <charset val="238"/>
    </font>
    <font>
      <vertAlign val="superscript"/>
      <sz val="9"/>
      <color indexed="8"/>
      <name val="Arial"/>
      <family val="2"/>
      <charset val="238"/>
    </font>
    <font>
      <sz val="9"/>
      <color theme="1"/>
      <name val="Arial"/>
      <family val="2"/>
      <charset val="238"/>
    </font>
    <font>
      <b/>
      <i/>
      <sz val="10"/>
      <color theme="1"/>
      <name val="Arial"/>
      <family val="2"/>
      <charset val="238"/>
    </font>
    <font>
      <sz val="10"/>
      <color theme="1"/>
      <name val="Arial"/>
      <family val="2"/>
      <charset val="238"/>
    </font>
    <font>
      <vertAlign val="superscript"/>
      <sz val="10"/>
      <color indexed="8"/>
      <name val="Arial"/>
      <family val="2"/>
      <charset val="238"/>
    </font>
    <font>
      <sz val="10"/>
      <color theme="9" tint="-0.249977111117893"/>
      <name val="Arial"/>
      <family val="2"/>
      <charset val="238"/>
    </font>
    <font>
      <b/>
      <sz val="11"/>
      <color theme="0"/>
      <name val="Calibri"/>
      <family val="2"/>
      <charset val="238"/>
      <scheme val="minor"/>
    </font>
    <font>
      <sz val="11"/>
      <color rgb="FFFF0000"/>
      <name val="Calibri"/>
      <family val="2"/>
      <charset val="238"/>
      <scheme val="minor"/>
    </font>
    <font>
      <sz val="12"/>
      <name val="Times New Roman"/>
      <family val="1"/>
      <charset val="238"/>
    </font>
    <font>
      <b/>
      <sz val="11"/>
      <name val="Calibri"/>
      <family val="2"/>
      <charset val="238"/>
      <scheme val="minor"/>
    </font>
    <font>
      <sz val="11"/>
      <name val="Calibri"/>
      <family val="2"/>
      <charset val="238"/>
      <scheme val="minor"/>
    </font>
    <font>
      <sz val="12"/>
      <name val="Times New Roman"/>
      <family val="1"/>
      <charset val="238"/>
    </font>
    <font>
      <sz val="11"/>
      <color indexed="8"/>
      <name val="Calibri"/>
      <family val="2"/>
      <charset val="238"/>
    </font>
    <font>
      <sz val="10"/>
      <color theme="1"/>
      <name val="Cambria"/>
      <family val="1"/>
      <charset val="238"/>
    </font>
    <font>
      <sz val="12"/>
      <name val="Times New Roman"/>
      <family val="1"/>
    </font>
    <font>
      <b/>
      <sz val="12"/>
      <name val="Times New Roman"/>
      <family val="1"/>
    </font>
    <font>
      <sz val="12"/>
      <color theme="1"/>
      <name val="Calibri"/>
      <family val="2"/>
      <charset val="238"/>
      <scheme val="minor"/>
    </font>
    <font>
      <sz val="12"/>
      <color theme="1"/>
      <name val="Times New Roman"/>
      <family val="1"/>
      <charset val="238"/>
    </font>
    <font>
      <sz val="9.9"/>
      <color rgb="FF666666"/>
      <name val="Arial"/>
      <family val="2"/>
      <charset val="238"/>
    </font>
    <font>
      <sz val="12"/>
      <name val="Arial CE"/>
      <family val="2"/>
      <charset val="238"/>
    </font>
    <font>
      <sz val="12"/>
      <color theme="1"/>
      <name val="Times New Roman"/>
      <family val="1"/>
    </font>
    <font>
      <sz val="12"/>
      <color theme="1"/>
      <name val="Arial"/>
      <family val="2"/>
    </font>
    <font>
      <sz val="12"/>
      <name val="Calibri"/>
      <family val="2"/>
    </font>
    <font>
      <vertAlign val="superscript"/>
      <sz val="12"/>
      <name val="Times New Roman"/>
      <family val="1"/>
    </font>
    <font>
      <b/>
      <sz val="12"/>
      <color theme="1"/>
      <name val="Calibri"/>
      <family val="2"/>
      <charset val="238"/>
      <scheme val="minor"/>
    </font>
    <font>
      <sz val="12"/>
      <name val="Calibri"/>
      <family val="2"/>
      <charset val="238"/>
      <scheme val="minor"/>
    </font>
    <font>
      <sz val="12"/>
      <color rgb="FF7030A0"/>
      <name val="Times New Roman"/>
      <family val="1"/>
    </font>
    <font>
      <sz val="12"/>
      <color rgb="FF7030A0"/>
      <name val="Calibri"/>
      <family val="2"/>
      <charset val="238"/>
      <scheme val="minor"/>
    </font>
    <font>
      <sz val="10"/>
      <name val="Times New Roman CE"/>
      <family val="1"/>
      <charset val="238"/>
    </font>
  </fonts>
  <fills count="8">
    <fill>
      <patternFill patternType="none"/>
    </fill>
    <fill>
      <patternFill patternType="gray125"/>
    </fill>
    <fill>
      <patternFill patternType="solid">
        <fgColor indexed="9"/>
      </patternFill>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rgb="FFFFFFFF"/>
        <bgColor indexed="64"/>
      </patternFill>
    </fill>
  </fills>
  <borders count="24">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double">
        <color indexed="64"/>
      </bottom>
      <diagonal/>
    </border>
    <border>
      <left/>
      <right/>
      <top style="thin">
        <color indexed="64"/>
      </top>
      <bottom style="thin">
        <color indexed="64"/>
      </bottom>
      <diagonal/>
    </border>
    <border>
      <left/>
      <right/>
      <top style="thin">
        <color indexed="64"/>
      </top>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22"/>
      </left>
      <right/>
      <top style="thin">
        <color indexed="22"/>
      </top>
      <bottom/>
      <diagonal/>
    </border>
    <border>
      <left style="thin">
        <color indexed="22"/>
      </left>
      <right style="thin">
        <color indexed="22"/>
      </right>
      <top style="thin">
        <color indexed="22"/>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bottom style="thin">
        <color indexed="22"/>
      </bottom>
      <diagonal/>
    </border>
    <border>
      <left style="medium">
        <color indexed="22"/>
      </left>
      <right style="medium">
        <color indexed="22"/>
      </right>
      <top style="medium">
        <color indexed="22"/>
      </top>
      <bottom style="medium">
        <color indexed="2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n">
        <color indexed="8"/>
      </bottom>
      <diagonal/>
    </border>
  </borders>
  <cellStyleXfs count="32">
    <xf numFmtId="0" fontId="0" fillId="0" borderId="0"/>
    <xf numFmtId="0" fontId="1" fillId="0" borderId="0"/>
    <xf numFmtId="0" fontId="2" fillId="0" borderId="0"/>
    <xf numFmtId="0" fontId="3" fillId="0" borderId="0"/>
    <xf numFmtId="0" fontId="4" fillId="0" borderId="0"/>
    <xf numFmtId="164" fontId="4" fillId="0" borderId="0" applyFont="0" applyFill="0" applyBorder="0" applyAlignment="0" applyProtection="0"/>
    <xf numFmtId="49" fontId="7" fillId="0" borderId="0">
      <alignment horizontal="justify" vertical="top" wrapText="1"/>
    </xf>
    <xf numFmtId="0" fontId="1" fillId="0" borderId="0"/>
    <xf numFmtId="0" fontId="1" fillId="0" borderId="0"/>
    <xf numFmtId="0" fontId="14" fillId="0" borderId="0"/>
    <xf numFmtId="164" fontId="1" fillId="0" borderId="0" applyFont="0" applyFill="0" applyBorder="0" applyAlignment="0" applyProtection="0"/>
    <xf numFmtId="166" fontId="15" fillId="0" borderId="0" applyFont="0" applyFill="0" applyBorder="0" applyAlignment="0" applyProtection="0"/>
    <xf numFmtId="0" fontId="1" fillId="0" borderId="0"/>
    <xf numFmtId="0" fontId="16" fillId="0" borderId="0"/>
    <xf numFmtId="0" fontId="24" fillId="0" borderId="0"/>
    <xf numFmtId="0" fontId="23" fillId="2" borderId="0">
      <alignment horizontal="left" vertical="top"/>
    </xf>
    <xf numFmtId="0" fontId="23" fillId="2" borderId="0">
      <alignment horizontal="right" vertical="top"/>
    </xf>
    <xf numFmtId="166" fontId="1" fillId="0" borderId="0" applyFont="0" applyFill="0" applyBorder="0" applyAlignment="0" applyProtection="0"/>
    <xf numFmtId="0" fontId="73" fillId="0" borderId="0"/>
    <xf numFmtId="0" fontId="76" fillId="0" borderId="0"/>
    <xf numFmtId="164" fontId="1" fillId="0" borderId="0" applyFont="0" applyFill="0" applyBorder="0" applyAlignment="0" applyProtection="0"/>
    <xf numFmtId="166" fontId="73" fillId="0" borderId="0" applyFont="0" applyFill="0" applyBorder="0" applyAlignment="0" applyProtection="0"/>
    <xf numFmtId="0" fontId="30" fillId="0" borderId="0"/>
    <xf numFmtId="0" fontId="77" fillId="0" borderId="0"/>
    <xf numFmtId="164" fontId="73" fillId="0" borderId="0" applyFont="0" applyFill="0" applyBorder="0" applyAlignment="0" applyProtection="0"/>
    <xf numFmtId="0" fontId="78" fillId="0" borderId="0">
      <alignment horizontal="right"/>
    </xf>
    <xf numFmtId="0" fontId="54" fillId="0" borderId="0"/>
    <xf numFmtId="166" fontId="76" fillId="0" borderId="0" applyFont="0" applyFill="0" applyBorder="0" applyAlignment="0" applyProtection="0"/>
    <xf numFmtId="0" fontId="30" fillId="0" borderId="0"/>
    <xf numFmtId="0" fontId="14" fillId="0" borderId="0"/>
    <xf numFmtId="0" fontId="24" fillId="0" borderId="0"/>
    <xf numFmtId="0" fontId="93" fillId="0" borderId="0"/>
  </cellStyleXfs>
  <cellXfs count="589">
    <xf numFmtId="0" fontId="0" fillId="0" borderId="0" xfId="0"/>
    <xf numFmtId="0" fontId="5" fillId="0" borderId="0" xfId="0" applyFont="1"/>
    <xf numFmtId="4" fontId="6" fillId="0" borderId="0" xfId="1" applyNumberFormat="1" applyFont="1"/>
    <xf numFmtId="0" fontId="6" fillId="0" borderId="0" xfId="1" applyFont="1"/>
    <xf numFmtId="0" fontId="10" fillId="0" borderId="0" xfId="0" applyFont="1"/>
    <xf numFmtId="0" fontId="9" fillId="0" borderId="0" xfId="0" applyFont="1"/>
    <xf numFmtId="0" fontId="10" fillId="0" borderId="0" xfId="0" applyFont="1" applyAlignment="1">
      <alignment wrapText="1"/>
    </xf>
    <xf numFmtId="0" fontId="5" fillId="0" borderId="0" xfId="0" applyFont="1" applyAlignment="1">
      <alignment wrapText="1"/>
    </xf>
    <xf numFmtId="0" fontId="6" fillId="0" borderId="0" xfId="0" applyFont="1" applyAlignment="1">
      <alignment wrapText="1"/>
    </xf>
    <xf numFmtId="0" fontId="9" fillId="0" borderId="0" xfId="0" applyFont="1" applyAlignment="1">
      <alignment wrapText="1"/>
    </xf>
    <xf numFmtId="165" fontId="13" fillId="0" borderId="0" xfId="1" applyNumberFormat="1" applyFont="1"/>
    <xf numFmtId="0" fontId="13" fillId="0" borderId="0" xfId="1" applyFont="1"/>
    <xf numFmtId="165" fontId="19" fillId="0" borderId="0" xfId="1" applyNumberFormat="1" applyFont="1" applyAlignment="1">
      <alignment horizontal="right" vertical="top"/>
    </xf>
    <xf numFmtId="4" fontId="13" fillId="0" borderId="0" xfId="1" applyNumberFormat="1" applyFont="1"/>
    <xf numFmtId="165" fontId="19" fillId="0" borderId="8" xfId="1" applyNumberFormat="1" applyFont="1" applyBorder="1"/>
    <xf numFmtId="0" fontId="6" fillId="0" borderId="0" xfId="0" applyFont="1"/>
    <xf numFmtId="0" fontId="13" fillId="0" borderId="0" xfId="0" applyFont="1" applyAlignment="1">
      <alignment horizontal="center"/>
    </xf>
    <xf numFmtId="0" fontId="13" fillId="0" borderId="0" xfId="0" applyFont="1"/>
    <xf numFmtId="0" fontId="17" fillId="0" borderId="0" xfId="0" applyFont="1" applyAlignment="1">
      <alignment horizontal="center"/>
    </xf>
    <xf numFmtId="0" fontId="17" fillId="0" borderId="0" xfId="0" applyFont="1"/>
    <xf numFmtId="165" fontId="13" fillId="0" borderId="0" xfId="0" applyNumberFormat="1" applyFont="1"/>
    <xf numFmtId="165" fontId="17" fillId="0" borderId="0" xfId="0" applyNumberFormat="1" applyFont="1"/>
    <xf numFmtId="0" fontId="22" fillId="0" borderId="0" xfId="0" applyFont="1"/>
    <xf numFmtId="49" fontId="13" fillId="0" borderId="0" xfId="1" applyNumberFormat="1" applyFont="1" applyAlignment="1">
      <alignment horizontal="center" vertical="top" wrapText="1"/>
    </xf>
    <xf numFmtId="2" fontId="13" fillId="0" borderId="0" xfId="1" applyNumberFormat="1" applyFont="1" applyAlignment="1">
      <alignment vertical="top" wrapText="1"/>
    </xf>
    <xf numFmtId="2" fontId="13" fillId="0" borderId="0" xfId="1" applyNumberFormat="1" applyFont="1" applyAlignment="1">
      <alignment horizontal="center" vertical="top" wrapText="1"/>
    </xf>
    <xf numFmtId="49" fontId="19" fillId="0" borderId="0" xfId="1" applyNumberFormat="1" applyFont="1" applyAlignment="1">
      <alignment horizontal="center" vertical="top" wrapText="1"/>
    </xf>
    <xf numFmtId="2" fontId="21" fillId="0" borderId="0" xfId="1" applyNumberFormat="1" applyFont="1" applyAlignment="1">
      <alignment horizontal="center" vertical="top" wrapText="1"/>
    </xf>
    <xf numFmtId="4" fontId="19" fillId="0" borderId="0" xfId="1" applyNumberFormat="1" applyFont="1" applyAlignment="1">
      <alignment horizontal="center" vertical="top"/>
    </xf>
    <xf numFmtId="2" fontId="19" fillId="0" borderId="0" xfId="1" applyNumberFormat="1" applyFont="1" applyAlignment="1">
      <alignment vertical="top" wrapText="1"/>
    </xf>
    <xf numFmtId="2" fontId="25" fillId="0" borderId="0" xfId="1" applyNumberFormat="1" applyFont="1" applyAlignment="1">
      <alignment vertical="top" wrapText="1"/>
    </xf>
    <xf numFmtId="165" fontId="19" fillId="0" borderId="0" xfId="0" applyNumberFormat="1" applyFont="1"/>
    <xf numFmtId="49" fontId="13" fillId="0" borderId="8" xfId="1" applyNumberFormat="1" applyFont="1" applyBorder="1" applyAlignment="1">
      <alignment horizontal="center" vertical="top" wrapText="1"/>
    </xf>
    <xf numFmtId="2" fontId="19" fillId="0" borderId="8" xfId="1" applyNumberFormat="1" applyFont="1" applyBorder="1" applyAlignment="1">
      <alignment vertical="top" wrapText="1"/>
    </xf>
    <xf numFmtId="2" fontId="13" fillId="0" borderId="8" xfId="1" applyNumberFormat="1" applyFont="1" applyBorder="1" applyAlignment="1">
      <alignment horizontal="center" vertical="top" wrapText="1"/>
    </xf>
    <xf numFmtId="4" fontId="26" fillId="0" borderId="0" xfId="0" applyNumberFormat="1" applyFont="1"/>
    <xf numFmtId="49" fontId="18" fillId="0" borderId="0" xfId="1" applyNumberFormat="1" applyFont="1" applyAlignment="1">
      <alignment horizontal="center" vertical="top" wrapText="1"/>
    </xf>
    <xf numFmtId="0" fontId="27" fillId="0" borderId="0" xfId="0" applyFont="1" applyAlignment="1">
      <alignment horizontal="left"/>
    </xf>
    <xf numFmtId="2" fontId="18" fillId="0" borderId="0" xfId="1" applyNumberFormat="1" applyFont="1" applyAlignment="1">
      <alignment horizontal="center" vertical="top" wrapText="1"/>
    </xf>
    <xf numFmtId="165" fontId="18" fillId="0" borderId="0" xfId="1" applyNumberFormat="1" applyFont="1"/>
    <xf numFmtId="0" fontId="18" fillId="0" borderId="0" xfId="1" applyFont="1"/>
    <xf numFmtId="0" fontId="18" fillId="0" borderId="0" xfId="0" applyFont="1"/>
    <xf numFmtId="0" fontId="27" fillId="0" borderId="0" xfId="0" applyFont="1"/>
    <xf numFmtId="0" fontId="34" fillId="0" borderId="0" xfId="0" applyFont="1"/>
    <xf numFmtId="0" fontId="12" fillId="0" borderId="0" xfId="1" applyFont="1"/>
    <xf numFmtId="0" fontId="12" fillId="0" borderId="0" xfId="0" applyFont="1"/>
    <xf numFmtId="0" fontId="32" fillId="0" borderId="0" xfId="1" applyFont="1"/>
    <xf numFmtId="0" fontId="32" fillId="0" borderId="0" xfId="0" applyFont="1"/>
    <xf numFmtId="0" fontId="35" fillId="0" borderId="0" xfId="2" applyFont="1" applyAlignment="1">
      <alignment horizontal="left" vertical="center"/>
    </xf>
    <xf numFmtId="0" fontId="30" fillId="0" borderId="0" xfId="2" applyFont="1" applyAlignment="1">
      <alignment horizontal="left" vertical="center"/>
    </xf>
    <xf numFmtId="0" fontId="11" fillId="0" borderId="0" xfId="0" applyFont="1" applyAlignment="1">
      <alignment wrapText="1"/>
    </xf>
    <xf numFmtId="0" fontId="30" fillId="0" borderId="0" xfId="0" applyFont="1"/>
    <xf numFmtId="0" fontId="28" fillId="0" borderId="0" xfId="0" applyFont="1"/>
    <xf numFmtId="0" fontId="29" fillId="0" borderId="0" xfId="0" applyFont="1"/>
    <xf numFmtId="0" fontId="37" fillId="0" borderId="0" xfId="0" applyFont="1"/>
    <xf numFmtId="0" fontId="38" fillId="0" borderId="0" xfId="0" applyFont="1"/>
    <xf numFmtId="0" fontId="39" fillId="0" borderId="0" xfId="0" applyFont="1" applyAlignment="1">
      <alignment horizontal="left"/>
    </xf>
    <xf numFmtId="0" fontId="75" fillId="0" borderId="0" xfId="18" applyFont="1"/>
    <xf numFmtId="0" fontId="74" fillId="0" borderId="0" xfId="18" applyFont="1" applyAlignment="1">
      <alignment vertical="top"/>
    </xf>
    <xf numFmtId="0" fontId="75" fillId="0" borderId="0" xfId="18" applyFont="1" applyAlignment="1">
      <alignment vertical="top"/>
    </xf>
    <xf numFmtId="0" fontId="74" fillId="0" borderId="0" xfId="18" applyFont="1"/>
    <xf numFmtId="168" fontId="75" fillId="0" borderId="0" xfId="18" applyNumberFormat="1" applyFont="1"/>
    <xf numFmtId="0" fontId="75" fillId="0" borderId="0" xfId="19" applyFont="1" applyAlignment="1">
      <alignment horizontal="left" vertical="top" wrapText="1"/>
    </xf>
    <xf numFmtId="0" fontId="75" fillId="0" borderId="0" xfId="19" applyFont="1" applyAlignment="1">
      <alignment vertical="top" wrapText="1"/>
    </xf>
    <xf numFmtId="0" fontId="75" fillId="0" borderId="0" xfId="19" applyFont="1" applyAlignment="1">
      <alignment horizontal="right" vertical="top" wrapText="1"/>
    </xf>
    <xf numFmtId="0" fontId="75" fillId="0" borderId="0" xfId="18" applyFont="1" applyAlignment="1">
      <alignment horizontal="right"/>
    </xf>
    <xf numFmtId="0" fontId="75" fillId="0" borderId="0" xfId="18" applyFont="1" applyAlignment="1">
      <alignment horizontal="left" vertical="top"/>
    </xf>
    <xf numFmtId="0" fontId="75" fillId="0" borderId="0" xfId="18" applyFont="1" applyAlignment="1">
      <alignment horizontal="right" vertical="top" wrapText="1"/>
    </xf>
    <xf numFmtId="4" fontId="75" fillId="0" borderId="0" xfId="18" applyNumberFormat="1" applyFont="1"/>
    <xf numFmtId="0" fontId="75" fillId="0" borderId="0" xfId="18" applyFont="1" applyAlignment="1">
      <alignment vertical="top" wrapText="1"/>
    </xf>
    <xf numFmtId="4" fontId="75" fillId="0" borderId="0" xfId="19" applyNumberFormat="1" applyFont="1"/>
    <xf numFmtId="0" fontId="75" fillId="0" borderId="0" xfId="19" applyFont="1"/>
    <xf numFmtId="0" fontId="75" fillId="0" borderId="0" xfId="19" applyFont="1" applyAlignment="1">
      <alignment horizontal="center"/>
    </xf>
    <xf numFmtId="0" fontId="75" fillId="0" borderId="0" xfId="19" applyFont="1" applyAlignment="1">
      <alignment horizontal="center" vertical="top" wrapText="1"/>
    </xf>
    <xf numFmtId="165" fontId="75" fillId="0" borderId="0" xfId="20" applyNumberFormat="1" applyFont="1" applyFill="1" applyBorder="1" applyAlignment="1" applyProtection="1">
      <alignment vertical="top"/>
    </xf>
    <xf numFmtId="0" fontId="75" fillId="0" borderId="0" xfId="25" applyFont="1" applyAlignment="1">
      <alignment horizontal="right" vertical="top" wrapText="1"/>
    </xf>
    <xf numFmtId="3" fontId="75" fillId="0" borderId="0" xfId="26" applyNumberFormat="1" applyFont="1" applyAlignment="1">
      <alignment horizontal="center" vertical="top" wrapText="1"/>
    </xf>
    <xf numFmtId="166" fontId="75" fillId="0" borderId="0" xfId="27" applyFont="1" applyAlignment="1">
      <alignment horizontal="right" vertical="top" wrapText="1"/>
    </xf>
    <xf numFmtId="165" fontId="75" fillId="0" borderId="0" xfId="28" applyNumberFormat="1" applyFont="1" applyAlignment="1">
      <alignment horizontal="right" vertical="top" wrapText="1"/>
    </xf>
    <xf numFmtId="165" fontId="75" fillId="0" borderId="0" xfId="18" applyNumberFormat="1" applyFont="1" applyAlignment="1">
      <alignment horizontal="right" vertical="top" wrapText="1"/>
    </xf>
    <xf numFmtId="0" fontId="75" fillId="0" borderId="0" xfId="19" applyFont="1" applyAlignment="1" applyProtection="1">
      <alignment vertical="top" wrapText="1"/>
      <protection locked="0"/>
    </xf>
    <xf numFmtId="0" fontId="75" fillId="0" borderId="0" xfId="18" applyFont="1" applyAlignment="1" applyProtection="1">
      <alignment horizontal="left" vertical="top" wrapText="1"/>
      <protection locked="0"/>
    </xf>
    <xf numFmtId="165" fontId="75" fillId="0" borderId="0" xfId="28" applyNumberFormat="1" applyFont="1" applyAlignment="1">
      <alignment vertical="top" wrapText="1"/>
    </xf>
    <xf numFmtId="4" fontId="75" fillId="0" borderId="0" xfId="19" applyNumberFormat="1" applyFont="1" applyAlignment="1">
      <alignment vertical="top" wrapText="1"/>
    </xf>
    <xf numFmtId="49" fontId="75" fillId="0" borderId="0" xfId="29" applyNumberFormat="1" applyFont="1" applyAlignment="1" applyProtection="1">
      <alignment horizontal="left" vertical="top" wrapText="1"/>
      <protection locked="0"/>
    </xf>
    <xf numFmtId="0" fontId="75" fillId="0" borderId="0" xfId="30" applyFont="1" applyAlignment="1" applyProtection="1">
      <alignment horizontal="left" vertical="top" wrapText="1"/>
      <protection locked="0" hidden="1"/>
    </xf>
    <xf numFmtId="168" fontId="75" fillId="0" borderId="0" xfId="19" applyNumberFormat="1" applyFont="1"/>
    <xf numFmtId="4" fontId="75" fillId="0" borderId="0" xfId="19" applyNumberFormat="1" applyFont="1" applyAlignment="1">
      <alignment horizontal="center"/>
    </xf>
    <xf numFmtId="0" fontId="81" fillId="0" borderId="0" xfId="0" applyFont="1"/>
    <xf numFmtId="0" fontId="84" fillId="0" borderId="0" xfId="3" applyFont="1"/>
    <xf numFmtId="0" fontId="86" fillId="0" borderId="0" xfId="0" applyFont="1" applyAlignment="1">
      <alignment horizontal="justify"/>
    </xf>
    <xf numFmtId="0" fontId="89" fillId="0" borderId="0" xfId="0" applyFont="1"/>
    <xf numFmtId="49" fontId="31" fillId="0" borderId="0" xfId="1" applyNumberFormat="1" applyFont="1" applyAlignment="1">
      <alignment horizontal="center" vertical="top" wrapText="1"/>
    </xf>
    <xf numFmtId="2" fontId="31" fillId="0" borderId="0" xfId="1" applyNumberFormat="1" applyFont="1" applyAlignment="1">
      <alignment vertical="top" wrapText="1"/>
    </xf>
    <xf numFmtId="2" fontId="31" fillId="0" borderId="0" xfId="1" applyNumberFormat="1" applyFont="1" applyAlignment="1">
      <alignment horizontal="center" vertical="top" wrapText="1"/>
    </xf>
    <xf numFmtId="165" fontId="31" fillId="0" borderId="0" xfId="1" applyNumberFormat="1" applyFont="1"/>
    <xf numFmtId="49" fontId="40" fillId="0" borderId="0" xfId="1" applyNumberFormat="1" applyFont="1" applyAlignment="1">
      <alignment horizontal="center" vertical="top" wrapText="1"/>
    </xf>
    <xf numFmtId="0" fontId="31" fillId="0" borderId="0" xfId="0" applyFont="1" applyAlignment="1">
      <alignment horizontal="left"/>
    </xf>
    <xf numFmtId="2" fontId="40" fillId="0" borderId="0" xfId="1" applyNumberFormat="1" applyFont="1" applyAlignment="1">
      <alignment horizontal="center" vertical="top" wrapText="1"/>
    </xf>
    <xf numFmtId="0" fontId="31" fillId="0" borderId="0" xfId="0" applyFont="1"/>
    <xf numFmtId="0" fontId="41" fillId="0" borderId="0" xfId="0" applyFont="1" applyAlignment="1">
      <alignment horizontal="left"/>
    </xf>
    <xf numFmtId="0" fontId="31" fillId="3" borderId="0" xfId="0" applyFont="1" applyFill="1" applyAlignment="1">
      <alignment horizontal="left"/>
    </xf>
    <xf numFmtId="49" fontId="36" fillId="0" borderId="0" xfId="1" applyNumberFormat="1" applyFont="1" applyAlignment="1">
      <alignment horizontal="center" vertical="top" wrapText="1"/>
    </xf>
    <xf numFmtId="2" fontId="36" fillId="0" borderId="0" xfId="1" applyNumberFormat="1" applyFont="1" applyAlignment="1">
      <alignment vertical="top" wrapText="1"/>
    </xf>
    <xf numFmtId="2" fontId="36" fillId="0" borderId="0" xfId="1" applyNumberFormat="1" applyFont="1" applyAlignment="1">
      <alignment horizontal="center" vertical="top" wrapText="1"/>
    </xf>
    <xf numFmtId="165" fontId="36" fillId="0" borderId="0" xfId="1" applyNumberFormat="1" applyFont="1"/>
    <xf numFmtId="49" fontId="42" fillId="0" borderId="0" xfId="1" applyNumberFormat="1" applyFont="1" applyAlignment="1">
      <alignment horizontal="center" vertical="top" wrapText="1"/>
    </xf>
    <xf numFmtId="2" fontId="43" fillId="0" borderId="0" xfId="1" applyNumberFormat="1" applyFont="1" applyAlignment="1">
      <alignment horizontal="center" vertical="top" wrapText="1"/>
    </xf>
    <xf numFmtId="4" fontId="42" fillId="0" borderId="0" xfId="1" applyNumberFormat="1" applyFont="1" applyAlignment="1">
      <alignment horizontal="center" vertical="top"/>
    </xf>
    <xf numFmtId="165" fontId="42" fillId="0" borderId="0" xfId="1" applyNumberFormat="1" applyFont="1" applyAlignment="1">
      <alignment horizontal="right" vertical="top"/>
    </xf>
    <xf numFmtId="2" fontId="42" fillId="0" borderId="0" xfId="1" applyNumberFormat="1" applyFont="1" applyAlignment="1">
      <alignment vertical="top" wrapText="1"/>
    </xf>
    <xf numFmtId="0" fontId="31" fillId="0" borderId="0" xfId="0" applyFont="1" applyAlignment="1">
      <alignment horizontal="center"/>
    </xf>
    <xf numFmtId="165" fontId="31" fillId="0" borderId="0" xfId="0" applyNumberFormat="1" applyFont="1"/>
    <xf numFmtId="165" fontId="42" fillId="0" borderId="0" xfId="0" applyNumberFormat="1" applyFont="1"/>
    <xf numFmtId="49" fontId="31" fillId="0" borderId="8" xfId="1" applyNumberFormat="1" applyFont="1" applyBorder="1" applyAlignment="1">
      <alignment horizontal="center" vertical="top" wrapText="1"/>
    </xf>
    <xf numFmtId="2" fontId="42" fillId="0" borderId="8" xfId="1" applyNumberFormat="1" applyFont="1" applyBorder="1" applyAlignment="1">
      <alignment vertical="top" wrapText="1"/>
    </xf>
    <xf numFmtId="2" fontId="31" fillId="0" borderId="8" xfId="1" applyNumberFormat="1" applyFont="1" applyBorder="1" applyAlignment="1">
      <alignment horizontal="center" vertical="top" wrapText="1"/>
    </xf>
    <xf numFmtId="165" fontId="42" fillId="0" borderId="8" xfId="1" applyNumberFormat="1" applyFont="1" applyBorder="1"/>
    <xf numFmtId="0" fontId="44" fillId="0" borderId="0" xfId="0" applyFont="1"/>
    <xf numFmtId="0" fontId="6" fillId="0" borderId="0" xfId="0" applyFont="1" applyAlignment="1">
      <alignment horizontal="center"/>
    </xf>
    <xf numFmtId="165" fontId="6" fillId="0" borderId="0" xfId="0" applyNumberFormat="1" applyFont="1"/>
    <xf numFmtId="2" fontId="30" fillId="0" borderId="0" xfId="1" applyNumberFormat="1" applyFont="1" applyAlignment="1" applyProtection="1">
      <alignment horizontal="right" vertical="top" wrapText="1"/>
      <protection locked="0"/>
    </xf>
    <xf numFmtId="4" fontId="31" fillId="0" borderId="0" xfId="1" applyNumberFormat="1" applyFont="1" applyAlignment="1" applyProtection="1">
      <alignment horizontal="left" vertical="top" wrapText="1"/>
      <protection locked="0"/>
    </xf>
    <xf numFmtId="2" fontId="31" fillId="0" borderId="0" xfId="1" applyNumberFormat="1" applyFont="1" applyAlignment="1" applyProtection="1">
      <alignment horizontal="right" vertical="top" wrapText="1"/>
      <protection locked="0"/>
    </xf>
    <xf numFmtId="2" fontId="31" fillId="0" borderId="7" xfId="1" applyNumberFormat="1" applyFont="1" applyBorder="1" applyAlignment="1" applyProtection="1">
      <alignment horizontal="right" vertical="top" wrapText="1"/>
      <protection locked="0"/>
    </xf>
    <xf numFmtId="2" fontId="31" fillId="0" borderId="3" xfId="1" applyNumberFormat="1" applyFont="1" applyBorder="1" applyAlignment="1" applyProtection="1">
      <alignment horizontal="right" vertical="top" wrapText="1"/>
      <protection locked="0"/>
    </xf>
    <xf numFmtId="2" fontId="42" fillId="0" borderId="0" xfId="1" applyNumberFormat="1" applyFont="1" applyAlignment="1" applyProtection="1">
      <alignment horizontal="right" vertical="top" wrapText="1"/>
      <protection locked="0"/>
    </xf>
    <xf numFmtId="2" fontId="35" fillId="0" borderId="0" xfId="1" applyNumberFormat="1" applyFont="1" applyAlignment="1" applyProtection="1">
      <alignment horizontal="right" vertical="top" wrapText="1"/>
      <protection locked="0"/>
    </xf>
    <xf numFmtId="4" fontId="48" fillId="0" borderId="0" xfId="1" applyNumberFormat="1" applyFont="1" applyAlignment="1" applyProtection="1">
      <alignment horizontal="right" vertical="top" wrapText="1"/>
      <protection locked="0"/>
    </xf>
    <xf numFmtId="2" fontId="50" fillId="0" borderId="0" xfId="1" applyNumberFormat="1" applyFont="1" applyAlignment="1" applyProtection="1">
      <alignment horizontal="right" vertical="top" wrapText="1"/>
      <protection locked="0"/>
    </xf>
    <xf numFmtId="2" fontId="31" fillId="0" borderId="6" xfId="1" applyNumberFormat="1" applyFont="1" applyBorder="1" applyAlignment="1" applyProtection="1">
      <alignment horizontal="right" vertical="top" wrapText="1"/>
      <protection locked="0"/>
    </xf>
    <xf numFmtId="2" fontId="44" fillId="0" borderId="0" xfId="1" applyNumberFormat="1" applyFont="1" applyAlignment="1" applyProtection="1">
      <alignment horizontal="right" vertical="top" wrapText="1"/>
      <protection locked="0"/>
    </xf>
    <xf numFmtId="167" fontId="48" fillId="0" borderId="0" xfId="1" applyNumberFormat="1" applyFont="1" applyAlignment="1" applyProtection="1">
      <alignment horizontal="right" vertical="top" wrapText="1"/>
      <protection locked="0"/>
    </xf>
    <xf numFmtId="4" fontId="30" fillId="0" borderId="0" xfId="0" applyNumberFormat="1" applyFont="1" applyAlignment="1" applyProtection="1">
      <alignment vertical="top" wrapText="1"/>
      <protection locked="0"/>
    </xf>
    <xf numFmtId="4" fontId="44" fillId="0" borderId="0" xfId="0" applyNumberFormat="1" applyFont="1" applyAlignment="1" applyProtection="1">
      <alignment vertical="top" wrapText="1"/>
      <protection locked="0"/>
    </xf>
    <xf numFmtId="4" fontId="41" fillId="0" borderId="6" xfId="1" applyNumberFormat="1" applyFont="1" applyBorder="1" applyAlignment="1" applyProtection="1">
      <alignment horizontal="right" vertical="top" wrapText="1"/>
      <protection locked="0"/>
    </xf>
    <xf numFmtId="2" fontId="5" fillId="0" borderId="0" xfId="0" applyNumberFormat="1" applyFont="1" applyAlignment="1" applyProtection="1">
      <alignment horizontal="right" vertical="top" wrapText="1"/>
      <protection locked="0"/>
    </xf>
    <xf numFmtId="4" fontId="30" fillId="0" borderId="0" xfId="1" applyNumberFormat="1" applyFont="1" applyAlignment="1" applyProtection="1">
      <alignment horizontal="right" vertical="top" wrapText="1"/>
      <protection locked="0"/>
    </xf>
    <xf numFmtId="49" fontId="30" fillId="0" borderId="0" xfId="1" applyNumberFormat="1" applyFont="1" applyAlignment="1">
      <alignment horizontal="center" vertical="top" wrapText="1"/>
    </xf>
    <xf numFmtId="49" fontId="31" fillId="0" borderId="7" xfId="1" applyNumberFormat="1" applyFont="1" applyBorder="1" applyAlignment="1">
      <alignment horizontal="center" vertical="top" wrapText="1"/>
    </xf>
    <xf numFmtId="49" fontId="31" fillId="0" borderId="2" xfId="1" applyNumberFormat="1" applyFont="1" applyBorder="1" applyAlignment="1">
      <alignment horizontal="center" vertical="top" wrapText="1"/>
    </xf>
    <xf numFmtId="1" fontId="7" fillId="0" borderId="0" xfId="2" applyNumberFormat="1" applyFont="1" applyAlignment="1">
      <alignment horizontal="center" vertical="center" wrapText="1"/>
    </xf>
    <xf numFmtId="0" fontId="45" fillId="0" borderId="0" xfId="1" applyFont="1" applyAlignment="1">
      <alignment horizontal="center" wrapText="1"/>
    </xf>
    <xf numFmtId="0" fontId="31" fillId="0" borderId="0" xfId="1" applyFont="1" applyAlignment="1">
      <alignment horizontal="center" wrapText="1"/>
    </xf>
    <xf numFmtId="0" fontId="30" fillId="0" borderId="0" xfId="1" applyFont="1" applyAlignment="1">
      <alignment horizontal="center" wrapText="1"/>
    </xf>
    <xf numFmtId="49" fontId="31" fillId="0" borderId="6" xfId="1" applyNumberFormat="1" applyFont="1" applyBorder="1" applyAlignment="1">
      <alignment horizontal="center" vertical="center" wrapText="1"/>
    </xf>
    <xf numFmtId="0" fontId="7" fillId="0" borderId="0" xfId="2" applyFont="1" applyAlignment="1">
      <alignment horizontal="center" vertical="center" wrapText="1"/>
    </xf>
    <xf numFmtId="0" fontId="30" fillId="0" borderId="0" xfId="0" applyFont="1" applyAlignment="1">
      <alignment horizontal="center" wrapText="1"/>
    </xf>
    <xf numFmtId="0" fontId="44" fillId="0" borderId="0" xfId="0" applyFont="1" applyAlignment="1">
      <alignment horizontal="center" wrapText="1"/>
    </xf>
    <xf numFmtId="0" fontId="30" fillId="0" borderId="0" xfId="1" applyFont="1" applyAlignment="1">
      <alignment horizontal="center" vertical="top" wrapText="1"/>
    </xf>
    <xf numFmtId="0" fontId="30" fillId="0" borderId="0" xfId="0" applyFont="1" applyAlignment="1">
      <alignment horizontal="center" vertical="center" wrapText="1"/>
    </xf>
    <xf numFmtId="0" fontId="31" fillId="0" borderId="0" xfId="0" applyFont="1" applyAlignment="1">
      <alignment horizontal="center" wrapText="1"/>
    </xf>
    <xf numFmtId="0" fontId="36" fillId="0" borderId="0" xfId="0" applyFont="1" applyAlignment="1">
      <alignment horizontal="center" wrapText="1"/>
    </xf>
    <xf numFmtId="0" fontId="5" fillId="0" borderId="0" xfId="0" applyFont="1" applyAlignment="1">
      <alignment horizontal="center" wrapText="1"/>
    </xf>
    <xf numFmtId="49" fontId="5" fillId="0" borderId="0" xfId="1" applyNumberFormat="1" applyFont="1" applyAlignment="1">
      <alignment horizontal="center" vertical="top" wrapText="1"/>
    </xf>
    <xf numFmtId="49" fontId="31" fillId="0" borderId="0" xfId="1" applyNumberFormat="1" applyFont="1" applyAlignment="1">
      <alignment vertical="top" wrapText="1"/>
    </xf>
    <xf numFmtId="49" fontId="31" fillId="0" borderId="7" xfId="1" applyNumberFormat="1" applyFont="1" applyBorder="1" applyAlignment="1">
      <alignment vertical="top" wrapText="1"/>
    </xf>
    <xf numFmtId="2" fontId="31" fillId="0" borderId="3" xfId="1" applyNumberFormat="1" applyFont="1" applyBorder="1" applyAlignment="1">
      <alignment vertical="top" wrapText="1"/>
    </xf>
    <xf numFmtId="0" fontId="35" fillId="0" borderId="0" xfId="2" applyFont="1" applyAlignment="1">
      <alignment vertical="center" wrapText="1"/>
    </xf>
    <xf numFmtId="0" fontId="7" fillId="0" borderId="0" xfId="2" applyFont="1" applyAlignment="1">
      <alignment vertical="center" wrapText="1"/>
    </xf>
    <xf numFmtId="0" fontId="7" fillId="0" borderId="0" xfId="0" applyFont="1" applyAlignment="1">
      <alignment wrapText="1"/>
    </xf>
    <xf numFmtId="49" fontId="42" fillId="0" borderId="0" xfId="1" applyNumberFormat="1" applyFont="1" applyAlignment="1">
      <alignment horizontal="left" vertical="top" wrapText="1"/>
    </xf>
    <xf numFmtId="49" fontId="46" fillId="0" borderId="0" xfId="1" applyNumberFormat="1" applyFont="1" applyAlignment="1">
      <alignment horizontal="left" vertical="top" wrapText="1"/>
    </xf>
    <xf numFmtId="49" fontId="47" fillId="0" borderId="0" xfId="1" applyNumberFormat="1" applyFont="1" applyAlignment="1">
      <alignment horizontal="left" vertical="top" wrapText="1"/>
    </xf>
    <xf numFmtId="49" fontId="42" fillId="0" borderId="0" xfId="1" applyNumberFormat="1" applyFont="1" applyAlignment="1">
      <alignment vertical="top" wrapText="1"/>
    </xf>
    <xf numFmtId="0" fontId="30" fillId="0" borderId="0" xfId="1" applyFont="1" applyAlignment="1">
      <alignment wrapText="1"/>
    </xf>
    <xf numFmtId="0" fontId="31" fillId="0" borderId="0" xfId="1" applyFont="1" applyAlignment="1">
      <alignment wrapText="1"/>
    </xf>
    <xf numFmtId="0" fontId="30" fillId="0" borderId="0" xfId="0" applyFont="1" applyAlignment="1">
      <alignment horizontal="justify" vertical="top" wrapText="1"/>
    </xf>
    <xf numFmtId="0" fontId="30" fillId="0" borderId="0" xfId="0" applyFont="1" applyAlignment="1">
      <alignment horizontal="left" vertical="top" wrapText="1"/>
    </xf>
    <xf numFmtId="2" fontId="30" fillId="0" borderId="0" xfId="1" applyNumberFormat="1" applyFont="1" applyAlignment="1">
      <alignment horizontal="left" vertical="top" wrapText="1"/>
    </xf>
    <xf numFmtId="0" fontId="30" fillId="0" borderId="0" xfId="1" applyFont="1" applyAlignment="1">
      <alignment vertical="top" wrapText="1"/>
    </xf>
    <xf numFmtId="2" fontId="30" fillId="0" borderId="0" xfId="1" applyNumberFormat="1" applyFont="1" applyAlignment="1">
      <alignment vertical="top" wrapText="1"/>
    </xf>
    <xf numFmtId="2" fontId="31" fillId="0" borderId="6" xfId="1" applyNumberFormat="1" applyFont="1" applyBorder="1" applyAlignment="1">
      <alignment horizontal="left" vertical="center" wrapText="1"/>
    </xf>
    <xf numFmtId="0" fontId="7" fillId="0" borderId="0" xfId="1" applyFont="1" applyAlignment="1">
      <alignment wrapText="1"/>
    </xf>
    <xf numFmtId="2" fontId="31" fillId="0" borderId="0" xfId="1" applyNumberFormat="1" applyFont="1" applyAlignment="1">
      <alignment horizontal="left" vertical="top" wrapText="1"/>
    </xf>
    <xf numFmtId="49" fontId="30" fillId="0" borderId="0" xfId="1" applyNumberFormat="1" applyFont="1" applyAlignment="1">
      <alignment horizontal="left" vertical="top" wrapText="1"/>
    </xf>
    <xf numFmtId="49" fontId="36" fillId="0" borderId="0" xfId="1" applyNumberFormat="1" applyFont="1" applyAlignment="1">
      <alignment horizontal="left" vertical="top" wrapText="1"/>
    </xf>
    <xf numFmtId="0" fontId="44" fillId="0" borderId="0" xfId="0" applyFont="1" applyAlignment="1">
      <alignment horizontal="justify" vertical="top" wrapText="1"/>
    </xf>
    <xf numFmtId="0" fontId="30" fillId="0" borderId="0" xfId="0" applyFont="1" applyAlignment="1">
      <alignment wrapText="1"/>
    </xf>
    <xf numFmtId="0" fontId="35" fillId="0" borderId="0" xfId="0" applyFont="1" applyAlignment="1">
      <alignment horizontal="left" wrapText="1"/>
    </xf>
    <xf numFmtId="0" fontId="7" fillId="0" borderId="0" xfId="0" applyFont="1" applyAlignment="1">
      <alignment horizontal="left" wrapText="1"/>
    </xf>
    <xf numFmtId="4" fontId="30" fillId="0" borderId="0" xfId="1" applyNumberFormat="1" applyFont="1" applyAlignment="1">
      <alignment horizontal="center" vertical="top" wrapText="1"/>
    </xf>
    <xf numFmtId="4" fontId="31" fillId="0" borderId="0" xfId="1" applyNumberFormat="1" applyFont="1" applyAlignment="1">
      <alignment horizontal="center" vertical="top" wrapText="1"/>
    </xf>
    <xf numFmtId="4" fontId="31" fillId="0" borderId="7" xfId="1" applyNumberFormat="1" applyFont="1" applyBorder="1" applyAlignment="1">
      <alignment horizontal="center" vertical="top" wrapText="1"/>
    </xf>
    <xf numFmtId="4" fontId="31" fillId="0" borderId="3" xfId="1" applyNumberFormat="1" applyFont="1" applyBorder="1" applyAlignment="1">
      <alignment horizontal="center" vertical="top" wrapText="1"/>
    </xf>
    <xf numFmtId="4" fontId="42" fillId="0" borderId="0" xfId="1" applyNumberFormat="1" applyFont="1" applyAlignment="1">
      <alignment horizontal="center" vertical="top" wrapText="1"/>
    </xf>
    <xf numFmtId="0" fontId="7" fillId="0" borderId="0" xfId="1" applyFont="1" applyAlignment="1">
      <alignment horizontal="center" wrapText="1"/>
    </xf>
    <xf numFmtId="49" fontId="48" fillId="0" borderId="0" xfId="1" applyNumberFormat="1" applyFont="1" applyAlignment="1">
      <alignment horizontal="center" vertical="top" wrapText="1"/>
    </xf>
    <xf numFmtId="49" fontId="48" fillId="0" borderId="0" xfId="1" applyNumberFormat="1" applyFont="1" applyAlignment="1">
      <alignment horizontal="right" vertical="top" wrapText="1"/>
    </xf>
    <xf numFmtId="4" fontId="31" fillId="0" borderId="6" xfId="1" applyNumberFormat="1" applyFont="1" applyBorder="1" applyAlignment="1">
      <alignment horizontal="center" vertical="center" wrapText="1"/>
    </xf>
    <xf numFmtId="4" fontId="44" fillId="0" borderId="0" xfId="1" applyNumberFormat="1" applyFont="1" applyAlignment="1">
      <alignment horizontal="center" vertical="top" wrapText="1"/>
    </xf>
    <xf numFmtId="2" fontId="30" fillId="0" borderId="0" xfId="1" applyNumberFormat="1" applyFont="1" applyAlignment="1">
      <alignment horizontal="center" vertical="top" wrapText="1"/>
    </xf>
    <xf numFmtId="2" fontId="30" fillId="0" borderId="0" xfId="0" applyNumberFormat="1" applyFont="1" applyAlignment="1">
      <alignment horizontal="center" vertical="top" wrapText="1"/>
    </xf>
    <xf numFmtId="2" fontId="44" fillId="0" borderId="0" xfId="0" applyNumberFormat="1" applyFont="1" applyAlignment="1">
      <alignment horizontal="center" vertical="top" wrapText="1"/>
    </xf>
    <xf numFmtId="4" fontId="41" fillId="0" borderId="6" xfId="1" applyNumberFormat="1" applyFont="1" applyBorder="1" applyAlignment="1">
      <alignment horizontal="center" vertical="center" wrapText="1"/>
    </xf>
    <xf numFmtId="0" fontId="31" fillId="0" borderId="0" xfId="1" applyFont="1" applyAlignment="1">
      <alignment horizontal="center" vertical="top" wrapText="1"/>
    </xf>
    <xf numFmtId="0" fontId="31" fillId="0" borderId="0" xfId="1" applyFont="1" applyAlignment="1">
      <alignment horizontal="right" vertical="top" wrapText="1"/>
    </xf>
    <xf numFmtId="4" fontId="30" fillId="0" borderId="0" xfId="1" applyNumberFormat="1" applyFont="1" applyAlignment="1">
      <alignment horizontal="left" vertical="top" wrapText="1"/>
    </xf>
    <xf numFmtId="4" fontId="31" fillId="0" borderId="0" xfId="1" applyNumberFormat="1" applyFont="1" applyAlignment="1">
      <alignment horizontal="left" vertical="top" wrapText="1"/>
    </xf>
    <xf numFmtId="4" fontId="31" fillId="0" borderId="7" xfId="1" applyNumberFormat="1" applyFont="1" applyBorder="1" applyAlignment="1">
      <alignment horizontal="left" vertical="top" wrapText="1"/>
    </xf>
    <xf numFmtId="4" fontId="31" fillId="0" borderId="3" xfId="1" applyNumberFormat="1" applyFont="1" applyBorder="1" applyAlignment="1">
      <alignment horizontal="left" vertical="top" wrapText="1"/>
    </xf>
    <xf numFmtId="4" fontId="42" fillId="0" borderId="0" xfId="1" applyNumberFormat="1" applyFont="1" applyAlignment="1">
      <alignment horizontal="left" vertical="top" wrapText="1"/>
    </xf>
    <xf numFmtId="0" fontId="7" fillId="0" borderId="0" xfId="1" applyFont="1" applyAlignment="1">
      <alignment horizontal="left" wrapText="1"/>
    </xf>
    <xf numFmtId="0" fontId="45" fillId="0" borderId="0" xfId="1" applyFont="1" applyAlignment="1">
      <alignment horizontal="left" wrapText="1"/>
    </xf>
    <xf numFmtId="2" fontId="48" fillId="0" borderId="0" xfId="1" applyNumberFormat="1" applyFont="1" applyAlignment="1">
      <alignment horizontal="left" vertical="top" wrapText="1"/>
    </xf>
    <xf numFmtId="4" fontId="48" fillId="0" borderId="0" xfId="1" applyNumberFormat="1" applyFont="1" applyAlignment="1">
      <alignment horizontal="left" vertical="top" wrapText="1"/>
    </xf>
    <xf numFmtId="4" fontId="31" fillId="0" borderId="6" xfId="1" applyNumberFormat="1" applyFont="1" applyBorder="1" applyAlignment="1">
      <alignment horizontal="left" vertical="center" wrapText="1"/>
    </xf>
    <xf numFmtId="4" fontId="44" fillId="0" borderId="0" xfId="1" applyNumberFormat="1" applyFont="1" applyAlignment="1">
      <alignment horizontal="left" vertical="top" wrapText="1"/>
    </xf>
    <xf numFmtId="4" fontId="30" fillId="0" borderId="0" xfId="0" applyNumberFormat="1" applyFont="1" applyAlignment="1">
      <alignment horizontal="left" vertical="top" wrapText="1"/>
    </xf>
    <xf numFmtId="4" fontId="44" fillId="0" borderId="0" xfId="0" applyNumberFormat="1" applyFont="1" applyAlignment="1">
      <alignment horizontal="left" vertical="top" wrapText="1"/>
    </xf>
    <xf numFmtId="4" fontId="41" fillId="0" borderId="6" xfId="1" applyNumberFormat="1" applyFont="1" applyBorder="1" applyAlignment="1">
      <alignment horizontal="left" vertical="center" wrapText="1"/>
    </xf>
    <xf numFmtId="0" fontId="5" fillId="0" borderId="0" xfId="0" applyFont="1" applyAlignment="1">
      <alignment horizontal="left" wrapText="1"/>
    </xf>
    <xf numFmtId="4" fontId="30" fillId="0" borderId="0" xfId="1" applyNumberFormat="1" applyFont="1" applyAlignment="1">
      <alignment horizontal="right" vertical="top" wrapText="1"/>
    </xf>
    <xf numFmtId="4" fontId="51" fillId="0" borderId="0" xfId="1" applyNumberFormat="1" applyFont="1" applyAlignment="1">
      <alignment horizontal="right" vertical="top" wrapText="1"/>
    </xf>
    <xf numFmtId="4" fontId="50" fillId="0" borderId="0" xfId="1" applyNumberFormat="1" applyFont="1" applyAlignment="1">
      <alignment horizontal="right" vertical="top" wrapText="1"/>
    </xf>
    <xf numFmtId="165" fontId="30" fillId="0" borderId="0" xfId="1" applyNumberFormat="1" applyFont="1" applyAlignment="1">
      <alignment horizontal="right" wrapText="1"/>
    </xf>
    <xf numFmtId="165" fontId="31" fillId="0" borderId="0" xfId="1" applyNumberFormat="1" applyFont="1" applyAlignment="1">
      <alignment horizontal="right" wrapText="1"/>
    </xf>
    <xf numFmtId="165" fontId="31" fillId="0" borderId="7" xfId="1" applyNumberFormat="1" applyFont="1" applyBorder="1" applyAlignment="1">
      <alignment horizontal="right" wrapText="1"/>
    </xf>
    <xf numFmtId="165" fontId="31" fillId="0" borderId="4" xfId="1" applyNumberFormat="1" applyFont="1" applyBorder="1" applyAlignment="1">
      <alignment horizontal="right" wrapText="1"/>
    </xf>
    <xf numFmtId="165" fontId="35" fillId="0" borderId="0" xfId="1" applyNumberFormat="1" applyFont="1" applyAlignment="1">
      <alignment horizontal="right" wrapText="1"/>
    </xf>
    <xf numFmtId="165" fontId="48" fillId="0" borderId="0" xfId="1" applyNumberFormat="1" applyFont="1" applyAlignment="1">
      <alignment horizontal="right" vertical="top" wrapText="1"/>
    </xf>
    <xf numFmtId="165" fontId="30" fillId="0" borderId="0" xfId="1" applyNumberFormat="1" applyFont="1" applyAlignment="1">
      <alignment horizontal="right" vertical="top" wrapText="1"/>
    </xf>
    <xf numFmtId="165" fontId="31" fillId="0" borderId="6" xfId="1" applyNumberFormat="1" applyFont="1" applyBorder="1" applyAlignment="1">
      <alignment horizontal="right" vertical="center" wrapText="1"/>
    </xf>
    <xf numFmtId="165" fontId="31" fillId="0" borderId="0" xfId="1" applyNumberFormat="1" applyFont="1" applyAlignment="1">
      <alignment horizontal="right" vertical="top" wrapText="1"/>
    </xf>
    <xf numFmtId="165" fontId="36" fillId="0" borderId="0" xfId="1" applyNumberFormat="1" applyFont="1" applyAlignment="1">
      <alignment horizontal="right" vertical="top" wrapText="1"/>
    </xf>
    <xf numFmtId="165" fontId="30" fillId="0" borderId="0" xfId="0" applyNumberFormat="1" applyFont="1" applyAlignment="1">
      <alignment horizontal="right" vertical="top" wrapText="1"/>
    </xf>
    <xf numFmtId="165" fontId="44" fillId="0" borderId="0" xfId="0" applyNumberFormat="1" applyFont="1" applyAlignment="1">
      <alignment horizontal="right" vertical="top" wrapText="1"/>
    </xf>
    <xf numFmtId="165" fontId="41" fillId="0" borderId="6" xfId="1" applyNumberFormat="1" applyFont="1" applyBorder="1" applyAlignment="1">
      <alignment horizontal="right" vertical="center" wrapText="1"/>
    </xf>
    <xf numFmtId="165" fontId="5" fillId="0" borderId="0" xfId="0" applyNumberFormat="1" applyFont="1" applyAlignment="1">
      <alignment horizontal="right" wrapText="1"/>
    </xf>
    <xf numFmtId="2" fontId="30" fillId="0" borderId="0" xfId="1" applyNumberFormat="1" applyFont="1" applyAlignment="1" applyProtection="1">
      <alignment horizontal="right" vertical="top"/>
      <protection locked="0"/>
    </xf>
    <xf numFmtId="2" fontId="31" fillId="0" borderId="0" xfId="1" applyNumberFormat="1" applyFont="1" applyAlignment="1" applyProtection="1">
      <alignment horizontal="right" vertical="top"/>
      <protection locked="0"/>
    </xf>
    <xf numFmtId="2" fontId="31" fillId="0" borderId="7" xfId="1" applyNumberFormat="1" applyFont="1" applyBorder="1" applyAlignment="1" applyProtection="1">
      <alignment horizontal="right" vertical="top"/>
      <protection locked="0"/>
    </xf>
    <xf numFmtId="2" fontId="31" fillId="0" borderId="1" xfId="1" applyNumberFormat="1" applyFont="1" applyBorder="1" applyAlignment="1" applyProtection="1">
      <alignment horizontal="right" vertical="top"/>
      <protection locked="0"/>
    </xf>
    <xf numFmtId="2" fontId="31" fillId="0" borderId="3" xfId="1" applyNumberFormat="1" applyFont="1" applyBorder="1" applyAlignment="1" applyProtection="1">
      <alignment horizontal="right" vertical="top"/>
      <protection locked="0"/>
    </xf>
    <xf numFmtId="2" fontId="42" fillId="0" borderId="0" xfId="1" applyNumberFormat="1" applyFont="1" applyAlignment="1" applyProtection="1">
      <alignment horizontal="right" vertical="top"/>
      <protection locked="0"/>
    </xf>
    <xf numFmtId="2" fontId="35" fillId="0" borderId="0" xfId="1" applyNumberFormat="1" applyFont="1" applyAlignment="1" applyProtection="1">
      <alignment horizontal="right" vertical="top"/>
      <protection locked="0"/>
    </xf>
    <xf numFmtId="4" fontId="30" fillId="0" borderId="0" xfId="0" applyNumberFormat="1" applyFont="1" applyAlignment="1" applyProtection="1">
      <alignment vertical="top"/>
      <protection locked="0"/>
    </xf>
    <xf numFmtId="2" fontId="31" fillId="0" borderId="6" xfId="1" applyNumberFormat="1" applyFont="1" applyBorder="1" applyAlignment="1" applyProtection="1">
      <alignment horizontal="right" vertical="top"/>
      <protection locked="0"/>
    </xf>
    <xf numFmtId="2" fontId="31" fillId="0" borderId="0" xfId="0" applyNumberFormat="1" applyFont="1" applyAlignment="1" applyProtection="1">
      <alignment horizontal="right" vertical="top"/>
      <protection locked="0"/>
    </xf>
    <xf numFmtId="2" fontId="30" fillId="0" borderId="0" xfId="0" applyNumberFormat="1" applyFont="1" applyAlignment="1" applyProtection="1">
      <alignment horizontal="right" vertical="top"/>
      <protection locked="0"/>
    </xf>
    <xf numFmtId="2" fontId="5" fillId="0" borderId="0" xfId="0" applyNumberFormat="1" applyFont="1" applyAlignment="1" applyProtection="1">
      <alignment horizontal="right" vertical="top"/>
      <protection locked="0"/>
    </xf>
    <xf numFmtId="49" fontId="31" fillId="0" borderId="1" xfId="1" applyNumberFormat="1" applyFont="1" applyBorder="1" applyAlignment="1">
      <alignment horizontal="center" vertical="top" wrapText="1"/>
    </xf>
    <xf numFmtId="49" fontId="35" fillId="0" borderId="0" xfId="1" applyNumberFormat="1" applyFont="1" applyAlignment="1">
      <alignment horizontal="center" vertical="top" wrapText="1"/>
    </xf>
    <xf numFmtId="1" fontId="7" fillId="0" borderId="0" xfId="2" applyNumberFormat="1" applyFont="1" applyAlignment="1">
      <alignment horizontal="center" vertical="center"/>
    </xf>
    <xf numFmtId="0" fontId="7" fillId="0" borderId="0" xfId="2" applyFont="1" applyAlignment="1">
      <alignment horizontal="center" vertical="center"/>
    </xf>
    <xf numFmtId="0" fontId="48" fillId="0" borderId="0" xfId="2" applyFont="1" applyAlignment="1">
      <alignment horizontal="center" vertical="center"/>
    </xf>
    <xf numFmtId="0" fontId="45" fillId="0" borderId="0" xfId="1" applyFont="1" applyAlignment="1">
      <alignment horizontal="center"/>
    </xf>
    <xf numFmtId="0" fontId="31" fillId="0" borderId="0" xfId="1" applyFont="1" applyAlignment="1">
      <alignment horizontal="center"/>
    </xf>
    <xf numFmtId="0" fontId="30" fillId="0" borderId="0" xfId="1" applyFont="1" applyAlignment="1">
      <alignment horizontal="center"/>
    </xf>
    <xf numFmtId="0" fontId="30" fillId="0" borderId="0" xfId="0" applyFont="1" applyAlignment="1">
      <alignment horizontal="center"/>
    </xf>
    <xf numFmtId="49" fontId="30" fillId="0" borderId="0" xfId="0" applyNumberFormat="1" applyFont="1" applyAlignment="1">
      <alignment horizontal="center" vertical="top" wrapText="1"/>
    </xf>
    <xf numFmtId="49" fontId="30" fillId="0" borderId="0" xfId="3" applyNumberFormat="1" applyFont="1" applyAlignment="1">
      <alignment horizontal="center" vertical="top" wrapText="1"/>
    </xf>
    <xf numFmtId="0" fontId="30" fillId="0" borderId="0" xfId="0" applyFont="1" applyAlignment="1">
      <alignment horizontal="center" vertical="top"/>
    </xf>
    <xf numFmtId="0" fontId="30" fillId="0" borderId="0" xfId="0" applyFont="1" applyAlignment="1">
      <alignment horizontal="right"/>
    </xf>
    <xf numFmtId="0" fontId="5" fillId="0" borderId="0" xfId="0" applyFont="1" applyAlignment="1">
      <alignment horizontal="center"/>
    </xf>
    <xf numFmtId="2" fontId="31" fillId="0" borderId="1" xfId="1" applyNumberFormat="1" applyFont="1" applyBorder="1" applyAlignment="1">
      <alignment vertical="top" wrapText="1"/>
    </xf>
    <xf numFmtId="0" fontId="35" fillId="0" borderId="0" xfId="2" applyFont="1" applyAlignment="1">
      <alignment vertical="center"/>
    </xf>
    <xf numFmtId="0" fontId="7" fillId="0" borderId="0" xfId="2" applyFont="1" applyAlignment="1">
      <alignment vertical="center"/>
    </xf>
    <xf numFmtId="2" fontId="7" fillId="0" borderId="0" xfId="2" applyNumberFormat="1" applyFont="1" applyAlignment="1">
      <alignment vertical="center" wrapText="1"/>
    </xf>
    <xf numFmtId="2" fontId="48" fillId="0" borderId="0" xfId="2" applyNumberFormat="1" applyFont="1" applyAlignment="1">
      <alignment vertical="center" wrapText="1"/>
    </xf>
    <xf numFmtId="0" fontId="7" fillId="0" borderId="0" xfId="0" applyFont="1"/>
    <xf numFmtId="49" fontId="42" fillId="0" borderId="0" xfId="1" applyNumberFormat="1" applyFont="1" applyAlignment="1">
      <alignment horizontal="left" vertical="top" wrapText="1" indent="1"/>
    </xf>
    <xf numFmtId="0" fontId="30" fillId="0" borderId="0" xfId="1" applyFont="1"/>
    <xf numFmtId="0" fontId="52" fillId="0" borderId="0" xfId="0" applyFont="1"/>
    <xf numFmtId="2" fontId="30" fillId="0" borderId="0" xfId="0" applyNumberFormat="1" applyFont="1" applyAlignment="1">
      <alignment vertical="top" wrapText="1"/>
    </xf>
    <xf numFmtId="2" fontId="31" fillId="0" borderId="6" xfId="1" applyNumberFormat="1" applyFont="1" applyBorder="1" applyAlignment="1">
      <alignment vertical="top" wrapText="1"/>
    </xf>
    <xf numFmtId="0" fontId="35" fillId="0" borderId="0" xfId="0" applyFont="1"/>
    <xf numFmtId="2" fontId="7" fillId="0" borderId="0" xfId="1" applyNumberFormat="1" applyFont="1" applyAlignment="1">
      <alignment vertical="top" wrapText="1"/>
    </xf>
    <xf numFmtId="0" fontId="35" fillId="0" borderId="0" xfId="0" applyFont="1" applyAlignment="1">
      <alignment vertical="top" wrapText="1"/>
    </xf>
    <xf numFmtId="4" fontId="30" fillId="0" borderId="0" xfId="1" applyNumberFormat="1" applyFont="1" applyAlignment="1">
      <alignment horizontal="center" vertical="top"/>
    </xf>
    <xf numFmtId="4" fontId="31" fillId="0" borderId="0" xfId="1" applyNumberFormat="1" applyFont="1" applyAlignment="1">
      <alignment horizontal="center" vertical="top"/>
    </xf>
    <xf numFmtId="4" fontId="31" fillId="0" borderId="7" xfId="1" applyNumberFormat="1" applyFont="1" applyBorder="1" applyAlignment="1">
      <alignment horizontal="center" vertical="top"/>
    </xf>
    <xf numFmtId="4" fontId="31" fillId="0" borderId="1" xfId="1" applyNumberFormat="1" applyFont="1" applyBorder="1" applyAlignment="1">
      <alignment horizontal="center" vertical="top"/>
    </xf>
    <xf numFmtId="4" fontId="31" fillId="0" borderId="3" xfId="1" applyNumberFormat="1" applyFont="1" applyBorder="1" applyAlignment="1">
      <alignment horizontal="center" vertical="top"/>
    </xf>
    <xf numFmtId="4" fontId="35" fillId="0" borderId="0" xfId="1" applyNumberFormat="1" applyFont="1" applyAlignment="1">
      <alignment horizontal="center" vertical="top"/>
    </xf>
    <xf numFmtId="0" fontId="7" fillId="0" borderId="0" xfId="1" applyFont="1" applyAlignment="1">
      <alignment horizontal="center"/>
    </xf>
    <xf numFmtId="2" fontId="30" fillId="0" borderId="0" xfId="3" applyNumberFormat="1" applyFont="1" applyAlignment="1">
      <alignment horizontal="center" vertical="top" wrapText="1"/>
    </xf>
    <xf numFmtId="2" fontId="31" fillId="0" borderId="6" xfId="1" applyNumberFormat="1" applyFont="1" applyBorder="1" applyAlignment="1">
      <alignment horizontal="center" vertical="top" wrapText="1"/>
    </xf>
    <xf numFmtId="2" fontId="48" fillId="0" borderId="0" xfId="1" applyNumberFormat="1" applyFont="1" applyAlignment="1">
      <alignment horizontal="center" vertical="top" wrapText="1"/>
    </xf>
    <xf numFmtId="4" fontId="30" fillId="0" borderId="0" xfId="1" applyNumberFormat="1" applyFont="1" applyAlignment="1">
      <alignment horizontal="left" vertical="top"/>
    </xf>
    <xf numFmtId="4" fontId="31" fillId="0" borderId="0" xfId="1" applyNumberFormat="1" applyFont="1" applyAlignment="1">
      <alignment horizontal="left" vertical="top"/>
    </xf>
    <xf numFmtId="4" fontId="31" fillId="0" borderId="7" xfId="1" applyNumberFormat="1" applyFont="1" applyBorder="1" applyAlignment="1">
      <alignment horizontal="left" vertical="top"/>
    </xf>
    <xf numFmtId="4" fontId="31" fillId="0" borderId="1" xfId="1" applyNumberFormat="1" applyFont="1" applyBorder="1" applyAlignment="1">
      <alignment horizontal="left" vertical="top"/>
    </xf>
    <xf numFmtId="4" fontId="31" fillId="0" borderId="3" xfId="1" applyNumberFormat="1" applyFont="1" applyBorder="1" applyAlignment="1">
      <alignment horizontal="left" vertical="top"/>
    </xf>
    <xf numFmtId="4" fontId="42" fillId="0" borderId="0" xfId="1" applyNumberFormat="1" applyFont="1" applyAlignment="1">
      <alignment horizontal="left" vertical="top"/>
    </xf>
    <xf numFmtId="4" fontId="35" fillId="0" borderId="0" xfId="1" applyNumberFormat="1" applyFont="1" applyAlignment="1">
      <alignment horizontal="left" vertical="top"/>
    </xf>
    <xf numFmtId="0" fontId="7" fillId="0" borderId="0" xfId="1" applyFont="1" applyAlignment="1">
      <alignment horizontal="left"/>
    </xf>
    <xf numFmtId="0" fontId="45" fillId="0" borderId="0" xfId="1" applyFont="1" applyAlignment="1">
      <alignment horizontal="left"/>
    </xf>
    <xf numFmtId="4" fontId="50" fillId="0" borderId="0" xfId="3" applyNumberFormat="1" applyFont="1" applyAlignment="1">
      <alignment horizontal="left" vertical="top"/>
    </xf>
    <xf numFmtId="4" fontId="30" fillId="0" borderId="0" xfId="3" applyNumberFormat="1" applyFont="1" applyAlignment="1">
      <alignment horizontal="left" vertical="top"/>
    </xf>
    <xf numFmtId="4" fontId="30" fillId="0" borderId="0" xfId="0" applyNumberFormat="1" applyFont="1" applyAlignment="1">
      <alignment horizontal="left" vertical="top"/>
    </xf>
    <xf numFmtId="4" fontId="53" fillId="0" borderId="0" xfId="0" applyNumberFormat="1" applyFont="1" applyAlignment="1">
      <alignment horizontal="left" vertical="top"/>
    </xf>
    <xf numFmtId="0" fontId="31" fillId="0" borderId="6" xfId="1" applyFont="1" applyBorder="1" applyAlignment="1">
      <alignment horizontal="left"/>
    </xf>
    <xf numFmtId="0" fontId="30" fillId="0" borderId="0" xfId="1" applyFont="1" applyAlignment="1">
      <alignment horizontal="left"/>
    </xf>
    <xf numFmtId="0" fontId="31" fillId="0" borderId="0" xfId="1" applyFont="1" applyAlignment="1">
      <alignment horizontal="left"/>
    </xf>
    <xf numFmtId="0" fontId="30" fillId="0" borderId="0" xfId="0" applyFont="1" applyAlignment="1">
      <alignment horizontal="left"/>
    </xf>
    <xf numFmtId="0" fontId="31" fillId="0" borderId="6" xfId="1" applyFont="1" applyBorder="1" applyAlignment="1">
      <alignment horizontal="right"/>
    </xf>
    <xf numFmtId="0" fontId="5" fillId="0" borderId="0" xfId="0" applyFont="1" applyAlignment="1">
      <alignment horizontal="left"/>
    </xf>
    <xf numFmtId="165" fontId="30" fillId="0" borderId="0" xfId="1" applyNumberFormat="1" applyFont="1" applyAlignment="1">
      <alignment horizontal="right"/>
    </xf>
    <xf numFmtId="165" fontId="31" fillId="0" borderId="0" xfId="1" applyNumberFormat="1" applyFont="1" applyAlignment="1">
      <alignment horizontal="right"/>
    </xf>
    <xf numFmtId="165" fontId="31" fillId="0" borderId="7" xfId="1" applyNumberFormat="1" applyFont="1" applyBorder="1" applyAlignment="1">
      <alignment horizontal="right"/>
    </xf>
    <xf numFmtId="165" fontId="31" fillId="0" borderId="1" xfId="1" applyNumberFormat="1" applyFont="1" applyBorder="1" applyAlignment="1">
      <alignment horizontal="right"/>
    </xf>
    <xf numFmtId="165" fontId="31" fillId="0" borderId="4" xfId="1" applyNumberFormat="1" applyFont="1" applyBorder="1" applyAlignment="1">
      <alignment horizontal="right"/>
    </xf>
    <xf numFmtId="165" fontId="35" fillId="0" borderId="0" xfId="1" applyNumberFormat="1" applyFont="1" applyAlignment="1">
      <alignment horizontal="right"/>
    </xf>
    <xf numFmtId="165" fontId="30" fillId="0" borderId="0" xfId="0" applyNumberFormat="1" applyFont="1" applyAlignment="1">
      <alignment horizontal="right" vertical="top"/>
    </xf>
    <xf numFmtId="165" fontId="31" fillId="0" borderId="0" xfId="1" applyNumberFormat="1" applyFont="1" applyAlignment="1">
      <alignment horizontal="right" vertical="top"/>
    </xf>
    <xf numFmtId="165" fontId="30" fillId="0" borderId="0" xfId="1" applyNumberFormat="1" applyFont="1" applyAlignment="1">
      <alignment horizontal="right" vertical="top"/>
    </xf>
    <xf numFmtId="165" fontId="31" fillId="0" borderId="6" xfId="1" applyNumberFormat="1" applyFont="1" applyBorder="1" applyAlignment="1">
      <alignment horizontal="right" vertical="top"/>
    </xf>
    <xf numFmtId="165" fontId="31" fillId="0" borderId="0" xfId="0" applyNumberFormat="1" applyFont="1" applyAlignment="1">
      <alignment horizontal="right"/>
    </xf>
    <xf numFmtId="165" fontId="30" fillId="0" borderId="0" xfId="0" applyNumberFormat="1" applyFont="1" applyAlignment="1">
      <alignment horizontal="right"/>
    </xf>
    <xf numFmtId="165" fontId="31" fillId="0" borderId="6" xfId="1" applyNumberFormat="1" applyFont="1" applyBorder="1" applyAlignment="1">
      <alignment horizontal="right"/>
    </xf>
    <xf numFmtId="165" fontId="5" fillId="0" borderId="0" xfId="0" applyNumberFormat="1" applyFont="1" applyAlignment="1">
      <alignment horizontal="right"/>
    </xf>
    <xf numFmtId="4" fontId="30" fillId="0" borderId="0" xfId="1" applyNumberFormat="1" applyFont="1" applyAlignment="1" applyProtection="1">
      <alignment horizontal="right" vertical="top"/>
      <protection locked="0"/>
    </xf>
    <xf numFmtId="4" fontId="31" fillId="0" borderId="0" xfId="1" applyNumberFormat="1" applyFont="1" applyAlignment="1" applyProtection="1">
      <alignment horizontal="right" vertical="top"/>
      <protection locked="0"/>
    </xf>
    <xf numFmtId="4" fontId="31" fillId="0" borderId="5" xfId="1" applyNumberFormat="1" applyFont="1" applyBorder="1" applyAlignment="1" applyProtection="1">
      <alignment horizontal="right" vertical="top"/>
      <protection locked="0"/>
    </xf>
    <xf numFmtId="4" fontId="31" fillId="0" borderId="1" xfId="1" applyNumberFormat="1" applyFont="1" applyBorder="1" applyAlignment="1" applyProtection="1">
      <alignment horizontal="right" vertical="top"/>
      <protection locked="0"/>
    </xf>
    <xf numFmtId="4" fontId="31" fillId="0" borderId="3" xfId="1" applyNumberFormat="1" applyFont="1" applyBorder="1" applyAlignment="1" applyProtection="1">
      <alignment horizontal="right" vertical="top"/>
      <protection locked="0"/>
    </xf>
    <xf numFmtId="4" fontId="31" fillId="0" borderId="0" xfId="1" applyNumberFormat="1" applyFont="1" applyAlignment="1" applyProtection="1">
      <alignment vertical="top"/>
      <protection locked="0"/>
    </xf>
    <xf numFmtId="4" fontId="48" fillId="0" borderId="0" xfId="0" applyNumberFormat="1" applyFont="1" applyAlignment="1" applyProtection="1">
      <alignment vertical="top"/>
      <protection locked="0"/>
    </xf>
    <xf numFmtId="4" fontId="56" fillId="0" borderId="0" xfId="0" applyNumberFormat="1" applyFont="1" applyAlignment="1" applyProtection="1">
      <alignment vertical="top"/>
      <protection locked="0"/>
    </xf>
    <xf numFmtId="4" fontId="58" fillId="0" borderId="6" xfId="0" applyNumberFormat="1" applyFont="1" applyBorder="1" applyAlignment="1" applyProtection="1">
      <alignment vertical="top"/>
      <protection locked="0"/>
    </xf>
    <xf numFmtId="4" fontId="41" fillId="0" borderId="6" xfId="0" applyNumberFormat="1" applyFont="1" applyBorder="1" applyAlignment="1" applyProtection="1">
      <alignment vertical="top"/>
      <protection locked="0"/>
    </xf>
    <xf numFmtId="4" fontId="41" fillId="0" borderId="0" xfId="0" applyNumberFormat="1" applyFont="1" applyAlignment="1" applyProtection="1">
      <alignment vertical="top"/>
      <protection locked="0"/>
    </xf>
    <xf numFmtId="4" fontId="66" fillId="0" borderId="0" xfId="0" applyNumberFormat="1" applyFont="1" applyAlignment="1" applyProtection="1">
      <alignment vertical="top"/>
      <protection locked="0"/>
    </xf>
    <xf numFmtId="4" fontId="67" fillId="0" borderId="0" xfId="0" applyNumberFormat="1" applyFont="1" applyAlignment="1" applyProtection="1">
      <alignment vertical="top"/>
      <protection locked="0"/>
    </xf>
    <xf numFmtId="4" fontId="41" fillId="0" borderId="0" xfId="1" applyNumberFormat="1" applyFont="1" applyAlignment="1" applyProtection="1">
      <alignment vertical="top"/>
      <protection locked="0"/>
    </xf>
    <xf numFmtId="4" fontId="48" fillId="0" borderId="6" xfId="0" applyNumberFormat="1" applyFont="1" applyBorder="1" applyAlignment="1" applyProtection="1">
      <alignment vertical="top"/>
      <protection locked="0"/>
    </xf>
    <xf numFmtId="4" fontId="68" fillId="0" borderId="0" xfId="0" applyNumberFormat="1" applyFont="1" applyAlignment="1" applyProtection="1">
      <alignment vertical="top"/>
      <protection locked="0"/>
    </xf>
    <xf numFmtId="4" fontId="30" fillId="0" borderId="0" xfId="0" applyNumberFormat="1" applyFont="1" applyAlignment="1" applyProtection="1">
      <alignment horizontal="center"/>
      <protection locked="0"/>
    </xf>
    <xf numFmtId="4" fontId="30" fillId="0" borderId="0" xfId="0" applyNumberFormat="1" applyFont="1" applyAlignment="1" applyProtection="1">
      <alignment horizontal="right" vertical="center"/>
      <protection locked="0"/>
    </xf>
    <xf numFmtId="4" fontId="30" fillId="0" borderId="0" xfId="0" applyNumberFormat="1" applyFont="1" applyAlignment="1" applyProtection="1">
      <alignment horizontal="right"/>
      <protection locked="0"/>
    </xf>
    <xf numFmtId="4" fontId="30" fillId="0" borderId="12" xfId="0" applyNumberFormat="1" applyFont="1" applyBorder="1" applyAlignment="1" applyProtection="1">
      <alignment vertical="center"/>
      <protection locked="0"/>
    </xf>
    <xf numFmtId="4" fontId="8" fillId="0" borderId="0" xfId="0" applyNumberFormat="1" applyFont="1" applyAlignment="1" applyProtection="1">
      <alignment vertical="top"/>
      <protection locked="0"/>
    </xf>
    <xf numFmtId="4" fontId="5" fillId="0" borderId="0" xfId="0" applyNumberFormat="1" applyFont="1" applyAlignment="1" applyProtection="1">
      <alignment vertical="top"/>
      <protection locked="0"/>
    </xf>
    <xf numFmtId="49" fontId="31" fillId="0" borderId="5" xfId="1" applyNumberFormat="1" applyFont="1" applyBorder="1" applyAlignment="1">
      <alignment horizontal="center" vertical="top" wrapText="1"/>
    </xf>
    <xf numFmtId="1" fontId="30" fillId="0" borderId="0" xfId="2" applyNumberFormat="1" applyFont="1" applyAlignment="1">
      <alignment horizontal="center" vertical="center"/>
    </xf>
    <xf numFmtId="0" fontId="30" fillId="0" borderId="0" xfId="2" applyFont="1" applyAlignment="1">
      <alignment horizontal="center" vertical="center"/>
    </xf>
    <xf numFmtId="0" fontId="31" fillId="0" borderId="0" xfId="0" applyFont="1" applyAlignment="1">
      <alignment horizontal="right"/>
    </xf>
    <xf numFmtId="0" fontId="30" fillId="0" borderId="0" xfId="1" applyFont="1" applyAlignment="1">
      <alignment horizontal="center" vertical="top"/>
    </xf>
    <xf numFmtId="0" fontId="30" fillId="0" borderId="0" xfId="1" applyFont="1" applyAlignment="1">
      <alignment horizontal="center" vertical="center" wrapText="1"/>
    </xf>
    <xf numFmtId="0" fontId="36" fillId="0" borderId="0" xfId="0" applyFont="1" applyAlignment="1">
      <alignment horizontal="center"/>
    </xf>
    <xf numFmtId="49" fontId="30" fillId="0" borderId="0" xfId="0" applyNumberFormat="1" applyFont="1" applyAlignment="1">
      <alignment horizontal="center" vertical="top"/>
    </xf>
    <xf numFmtId="49" fontId="30" fillId="0" borderId="0" xfId="0" applyNumberFormat="1" applyFont="1" applyAlignment="1">
      <alignment horizontal="right" vertical="top"/>
    </xf>
    <xf numFmtId="49" fontId="31" fillId="0" borderId="0" xfId="0" applyNumberFormat="1" applyFont="1" applyAlignment="1">
      <alignment horizontal="center" vertical="top" wrapText="1"/>
    </xf>
    <xf numFmtId="49" fontId="54" fillId="0" borderId="0" xfId="0" applyNumberFormat="1" applyFont="1" applyAlignment="1">
      <alignment horizontal="center" vertical="top" wrapText="1"/>
    </xf>
    <xf numFmtId="1" fontId="44" fillId="0" borderId="0" xfId="2" applyNumberFormat="1" applyFont="1" applyAlignment="1">
      <alignment horizontal="center"/>
    </xf>
    <xf numFmtId="49" fontId="40" fillId="0" borderId="0" xfId="0" applyNumberFormat="1" applyFont="1" applyAlignment="1">
      <alignment horizontal="center" vertical="top" wrapText="1"/>
    </xf>
    <xf numFmtId="0" fontId="30" fillId="0" borderId="0" xfId="0" applyFont="1" applyAlignment="1">
      <alignment horizontal="right" vertical="top"/>
    </xf>
    <xf numFmtId="49" fontId="31" fillId="0" borderId="14" xfId="0" applyNumberFormat="1" applyFont="1" applyBorder="1" applyAlignment="1">
      <alignment horizontal="left" vertical="top"/>
    </xf>
    <xf numFmtId="49" fontId="30" fillId="0" borderId="10" xfId="0" applyNumberFormat="1" applyFont="1" applyBorder="1" applyAlignment="1">
      <alignment horizontal="center" vertical="top"/>
    </xf>
    <xf numFmtId="49" fontId="30" fillId="0" borderId="0" xfId="1" applyNumberFormat="1" applyFont="1" applyAlignment="1">
      <alignment vertical="top" wrapText="1"/>
    </xf>
    <xf numFmtId="49" fontId="31" fillId="0" borderId="5" xfId="1" applyNumberFormat="1" applyFont="1" applyBorder="1" applyAlignment="1">
      <alignment vertical="top" wrapText="1"/>
    </xf>
    <xf numFmtId="0" fontId="30" fillId="0" borderId="0" xfId="2" applyFont="1" applyAlignment="1">
      <alignment vertical="center" wrapText="1"/>
    </xf>
    <xf numFmtId="0" fontId="30" fillId="0" borderId="0" xfId="2" applyFont="1" applyAlignment="1">
      <alignment vertical="center"/>
    </xf>
    <xf numFmtId="2" fontId="30" fillId="0" borderId="0" xfId="2" applyNumberFormat="1" applyFont="1" applyAlignment="1">
      <alignment vertical="center" wrapText="1"/>
    </xf>
    <xf numFmtId="0" fontId="31" fillId="0" borderId="0" xfId="2" applyFont="1" applyAlignment="1">
      <alignment vertical="center"/>
    </xf>
    <xf numFmtId="0" fontId="30" fillId="0" borderId="0" xfId="1" applyFont="1" applyAlignment="1">
      <alignment vertical="top"/>
    </xf>
    <xf numFmtId="2" fontId="31" fillId="0" borderId="9" xfId="1" applyNumberFormat="1" applyFont="1" applyBorder="1" applyAlignment="1">
      <alignment vertical="top" wrapText="1"/>
    </xf>
    <xf numFmtId="2" fontId="54" fillId="0" borderId="0" xfId="1" applyNumberFormat="1" applyFont="1" applyAlignment="1">
      <alignment vertical="top" wrapText="1"/>
    </xf>
    <xf numFmtId="2" fontId="55" fillId="0" borderId="0" xfId="1" applyNumberFormat="1" applyFont="1" applyAlignment="1">
      <alignment vertical="top" wrapText="1"/>
    </xf>
    <xf numFmtId="2" fontId="50" fillId="0" borderId="0" xfId="1" applyNumberFormat="1" applyFont="1" applyAlignment="1">
      <alignment vertical="top" wrapText="1"/>
    </xf>
    <xf numFmtId="2" fontId="51" fillId="0" borderId="0" xfId="1" applyNumberFormat="1" applyFont="1" applyAlignment="1">
      <alignment vertical="top" wrapText="1"/>
    </xf>
    <xf numFmtId="2" fontId="31" fillId="0" borderId="6" xfId="3" applyNumberFormat="1" applyFont="1" applyBorder="1" applyAlignment="1">
      <alignment vertical="top" wrapText="1"/>
    </xf>
    <xf numFmtId="2" fontId="53" fillId="0" borderId="0" xfId="1" applyNumberFormat="1" applyFont="1" applyAlignment="1">
      <alignment vertical="top" wrapText="1"/>
    </xf>
    <xf numFmtId="0" fontId="53" fillId="0" borderId="0" xfId="0" applyFont="1"/>
    <xf numFmtId="49" fontId="31" fillId="0" borderId="9" xfId="1" applyNumberFormat="1" applyFont="1" applyBorder="1" applyAlignment="1">
      <alignment vertical="top" wrapText="1"/>
    </xf>
    <xf numFmtId="2" fontId="60" fillId="0" borderId="0" xfId="1" applyNumberFormat="1" applyFont="1" applyAlignment="1">
      <alignment vertical="top" wrapText="1"/>
    </xf>
    <xf numFmtId="2" fontId="31" fillId="0" borderId="0" xfId="3" applyNumberFormat="1" applyFont="1" applyAlignment="1">
      <alignment vertical="top" wrapText="1"/>
    </xf>
    <xf numFmtId="2" fontId="61" fillId="0" borderId="0" xfId="1" applyNumberFormat="1" applyFont="1" applyAlignment="1">
      <alignment vertical="top" wrapText="1"/>
    </xf>
    <xf numFmtId="0" fontId="30" fillId="0" borderId="0" xfId="0" applyFont="1" applyAlignment="1">
      <alignment horizontal="left" wrapText="1"/>
    </xf>
    <xf numFmtId="0" fontId="30" fillId="0" borderId="0" xfId="0" applyFont="1" applyAlignment="1">
      <alignment horizontal="justify" vertical="top"/>
    </xf>
    <xf numFmtId="2" fontId="30" fillId="0" borderId="0" xfId="1" applyNumberFormat="1" applyFont="1" applyAlignment="1">
      <alignment horizontal="left" vertical="top" wrapText="1" indent="1"/>
    </xf>
    <xf numFmtId="2" fontId="54" fillId="0" borderId="0" xfId="0" applyNumberFormat="1" applyFont="1" applyAlignment="1">
      <alignment vertical="top" wrapText="1"/>
    </xf>
    <xf numFmtId="0" fontId="30" fillId="0" borderId="0" xfId="1" applyFont="1" applyAlignment="1">
      <alignment vertical="center" wrapText="1"/>
    </xf>
    <xf numFmtId="0" fontId="30" fillId="0" borderId="0" xfId="0" applyFont="1" applyAlignment="1">
      <alignment vertical="top" wrapText="1"/>
    </xf>
    <xf numFmtId="0" fontId="31" fillId="0" borderId="6" xfId="0" applyFont="1" applyBorder="1"/>
    <xf numFmtId="49" fontId="31" fillId="0" borderId="9" xfId="0" applyNumberFormat="1" applyFont="1" applyBorder="1" applyAlignment="1">
      <alignment vertical="top" wrapText="1"/>
    </xf>
    <xf numFmtId="0" fontId="31" fillId="0" borderId="0" xfId="0" applyFont="1" applyAlignment="1">
      <alignment horizontal="justify" vertical="top"/>
    </xf>
    <xf numFmtId="49" fontId="54" fillId="0" borderId="0" xfId="0" applyNumberFormat="1" applyFont="1" applyAlignment="1">
      <alignment vertical="top" wrapText="1"/>
    </xf>
    <xf numFmtId="0" fontId="30" fillId="0" borderId="0" xfId="8" applyFont="1" applyAlignment="1">
      <alignment horizontal="justify" vertical="top"/>
    </xf>
    <xf numFmtId="2" fontId="30" fillId="0" borderId="0" xfId="0" applyNumberFormat="1" applyFont="1" applyAlignment="1">
      <alignment horizontal="left" vertical="center"/>
    </xf>
    <xf numFmtId="2" fontId="30" fillId="0" borderId="11" xfId="0" applyNumberFormat="1" applyFont="1" applyBorder="1" applyAlignment="1">
      <alignment horizontal="left" vertical="justify" wrapText="1"/>
    </xf>
    <xf numFmtId="2" fontId="30" fillId="0" borderId="0" xfId="0" applyNumberFormat="1" applyFont="1" applyAlignment="1">
      <alignment horizontal="left" vertical="justify" wrapText="1"/>
    </xf>
    <xf numFmtId="2" fontId="30" fillId="0" borderId="12" xfId="0" applyNumberFormat="1" applyFont="1" applyBorder="1" applyAlignment="1">
      <alignment horizontal="right" vertical="center"/>
    </xf>
    <xf numFmtId="4" fontId="31" fillId="0" borderId="5" xfId="1" applyNumberFormat="1" applyFont="1" applyBorder="1" applyAlignment="1">
      <alignment horizontal="center" vertical="top"/>
    </xf>
    <xf numFmtId="0" fontId="48" fillId="0" borderId="0" xfId="3" applyFont="1" applyAlignment="1">
      <alignment horizontal="center" vertical="top"/>
    </xf>
    <xf numFmtId="2" fontId="49" fillId="0" borderId="0" xfId="1" applyNumberFormat="1" applyFont="1" applyAlignment="1">
      <alignment horizontal="center" vertical="top" wrapText="1"/>
    </xf>
    <xf numFmtId="2" fontId="57" fillId="0" borderId="6" xfId="3" applyNumberFormat="1" applyFont="1" applyBorder="1" applyAlignment="1">
      <alignment horizontal="center" vertical="top" wrapText="1"/>
    </xf>
    <xf numFmtId="0" fontId="48" fillId="0" borderId="0" xfId="0" applyFont="1" applyAlignment="1">
      <alignment horizontal="center"/>
    </xf>
    <xf numFmtId="2" fontId="41" fillId="0" borderId="6" xfId="3" applyNumberFormat="1" applyFont="1" applyBorder="1" applyAlignment="1">
      <alignment horizontal="center" vertical="top" wrapText="1"/>
    </xf>
    <xf numFmtId="49" fontId="41" fillId="0" borderId="0" xfId="1" applyNumberFormat="1" applyFont="1" applyAlignment="1">
      <alignment horizontal="center" vertical="top" wrapText="1"/>
    </xf>
    <xf numFmtId="49" fontId="64" fillId="0" borderId="0" xfId="1" applyNumberFormat="1" applyFont="1" applyAlignment="1">
      <alignment horizontal="center" vertical="top" wrapText="1"/>
    </xf>
    <xf numFmtId="2" fontId="41" fillId="0" borderId="0" xfId="1" applyNumberFormat="1" applyFont="1" applyAlignment="1">
      <alignment horizontal="center" vertical="top" wrapText="1"/>
    </xf>
    <xf numFmtId="49" fontId="61" fillId="0" borderId="0" xfId="1" applyNumberFormat="1" applyFont="1" applyAlignment="1">
      <alignment horizontal="center" vertical="top" wrapText="1"/>
    </xf>
    <xf numFmtId="0" fontId="48" fillId="0" borderId="0" xfId="1" applyFont="1" applyAlignment="1">
      <alignment horizontal="center" vertical="center" wrapText="1"/>
    </xf>
    <xf numFmtId="0" fontId="48" fillId="0" borderId="6" xfId="0" applyFont="1" applyBorder="1" applyAlignment="1">
      <alignment horizontal="center"/>
    </xf>
    <xf numFmtId="0" fontId="41" fillId="0" borderId="0" xfId="0" applyFont="1" applyAlignment="1">
      <alignment horizontal="center"/>
    </xf>
    <xf numFmtId="49" fontId="54" fillId="0" borderId="0" xfId="1" applyNumberFormat="1" applyFont="1" applyAlignment="1">
      <alignment horizontal="center" vertical="top" wrapText="1"/>
    </xf>
    <xf numFmtId="0" fontId="68" fillId="0" borderId="0" xfId="0" applyFont="1" applyAlignment="1">
      <alignment horizontal="center"/>
    </xf>
    <xf numFmtId="3" fontId="30" fillId="0" borderId="0" xfId="0" applyNumberFormat="1" applyFont="1" applyAlignment="1">
      <alignment horizontal="center"/>
    </xf>
    <xf numFmtId="2" fontId="30" fillId="0" borderId="0" xfId="0" applyNumberFormat="1" applyFont="1" applyAlignment="1">
      <alignment horizontal="right" vertical="center"/>
    </xf>
    <xf numFmtId="4" fontId="30" fillId="0" borderId="11" xfId="0" applyNumberFormat="1" applyFont="1" applyBorder="1" applyAlignment="1">
      <alignment vertical="center"/>
    </xf>
    <xf numFmtId="2" fontId="48" fillId="0" borderId="0" xfId="3" applyNumberFormat="1" applyFont="1" applyAlignment="1">
      <alignment horizontal="center" vertical="top" wrapText="1"/>
    </xf>
    <xf numFmtId="0" fontId="8" fillId="0" borderId="0" xfId="0" applyFont="1" applyAlignment="1">
      <alignment horizontal="center"/>
    </xf>
    <xf numFmtId="4" fontId="30" fillId="0" borderId="0" xfId="1" applyNumberFormat="1" applyFont="1" applyAlignment="1">
      <alignment horizontal="right" vertical="top"/>
    </xf>
    <xf numFmtId="4" fontId="31" fillId="0" borderId="0" xfId="1" applyNumberFormat="1" applyFont="1" applyAlignment="1">
      <alignment horizontal="right" vertical="top"/>
    </xf>
    <xf numFmtId="2" fontId="31" fillId="0" borderId="0" xfId="1" applyNumberFormat="1" applyFont="1" applyAlignment="1">
      <alignment horizontal="right" vertical="top" wrapText="1"/>
    </xf>
    <xf numFmtId="4" fontId="31" fillId="0" borderId="5" xfId="1" applyNumberFormat="1" applyFont="1" applyBorder="1" applyAlignment="1">
      <alignment horizontal="right" vertical="top"/>
    </xf>
    <xf numFmtId="4" fontId="31" fillId="0" borderId="1" xfId="1" applyNumberFormat="1" applyFont="1" applyBorder="1" applyAlignment="1">
      <alignment horizontal="right" vertical="top"/>
    </xf>
    <xf numFmtId="4" fontId="31" fillId="0" borderId="3" xfId="1" applyNumberFormat="1" applyFont="1" applyBorder="1" applyAlignment="1">
      <alignment horizontal="right" vertical="top"/>
    </xf>
    <xf numFmtId="0" fontId="30" fillId="0" borderId="0" xfId="1" applyFont="1" applyAlignment="1">
      <alignment horizontal="right"/>
    </xf>
    <xf numFmtId="4" fontId="50" fillId="0" borderId="0" xfId="1" applyNumberFormat="1" applyFont="1" applyAlignment="1">
      <alignment horizontal="right"/>
    </xf>
    <xf numFmtId="2" fontId="48" fillId="0" borderId="0" xfId="1" applyNumberFormat="1" applyFont="1" applyAlignment="1">
      <alignment horizontal="right" vertical="top" wrapText="1"/>
    </xf>
    <xf numFmtId="0" fontId="48" fillId="0" borderId="0" xfId="1" applyFont="1" applyAlignment="1">
      <alignment horizontal="right"/>
    </xf>
    <xf numFmtId="4" fontId="48" fillId="0" borderId="0" xfId="3" applyNumberFormat="1" applyFont="1" applyAlignment="1">
      <alignment horizontal="right" vertical="top"/>
    </xf>
    <xf numFmtId="0" fontId="56" fillId="0" borderId="0" xfId="1" applyFont="1" applyAlignment="1">
      <alignment horizontal="right"/>
    </xf>
    <xf numFmtId="4" fontId="58" fillId="0" borderId="6" xfId="3" applyNumberFormat="1" applyFont="1" applyBorder="1" applyAlignment="1">
      <alignment horizontal="right" vertical="top"/>
    </xf>
    <xf numFmtId="0" fontId="48" fillId="0" borderId="0" xfId="0" applyFont="1" applyAlignment="1">
      <alignment horizontal="right"/>
    </xf>
    <xf numFmtId="0" fontId="49" fillId="0" borderId="0" xfId="1" applyFont="1" applyAlignment="1">
      <alignment horizontal="right"/>
    </xf>
    <xf numFmtId="4" fontId="41" fillId="0" borderId="6" xfId="3" applyNumberFormat="1" applyFont="1" applyBorder="1" applyAlignment="1">
      <alignment horizontal="right" vertical="top"/>
    </xf>
    <xf numFmtId="0" fontId="41" fillId="0" borderId="0" xfId="1" applyFont="1" applyAlignment="1">
      <alignment horizontal="right"/>
    </xf>
    <xf numFmtId="4" fontId="63" fillId="0" borderId="0" xfId="0" applyNumberFormat="1" applyFont="1" applyAlignment="1">
      <alignment horizontal="right"/>
    </xf>
    <xf numFmtId="2" fontId="64" fillId="0" borderId="0" xfId="1" applyNumberFormat="1" applyFont="1" applyAlignment="1">
      <alignment horizontal="right" vertical="top" wrapText="1"/>
    </xf>
    <xf numFmtId="4" fontId="63" fillId="0" borderId="0" xfId="1" applyNumberFormat="1" applyFont="1" applyAlignment="1">
      <alignment horizontal="right"/>
    </xf>
    <xf numFmtId="4" fontId="61" fillId="0" borderId="0" xfId="1" applyNumberFormat="1" applyFont="1" applyAlignment="1">
      <alignment horizontal="right" vertical="top"/>
    </xf>
    <xf numFmtId="4" fontId="41" fillId="0" borderId="0" xfId="1" applyNumberFormat="1" applyFont="1" applyAlignment="1">
      <alignment horizontal="right" vertical="top"/>
    </xf>
    <xf numFmtId="2" fontId="63" fillId="0" borderId="0" xfId="1" applyNumberFormat="1" applyFont="1" applyAlignment="1">
      <alignment horizontal="right" vertical="top" wrapText="1"/>
    </xf>
    <xf numFmtId="4" fontId="41" fillId="0" borderId="0" xfId="1" applyNumberFormat="1" applyFont="1" applyAlignment="1">
      <alignment horizontal="left" vertical="top"/>
    </xf>
    <xf numFmtId="2" fontId="30" fillId="0" borderId="0" xfId="1" applyNumberFormat="1" applyFont="1" applyAlignment="1">
      <alignment horizontal="right" vertical="top" wrapText="1"/>
    </xf>
    <xf numFmtId="0" fontId="48" fillId="0" borderId="6" xfId="0" applyFont="1" applyBorder="1" applyAlignment="1">
      <alignment horizontal="right"/>
    </xf>
    <xf numFmtId="0" fontId="41" fillId="0" borderId="0" xfId="0" applyFont="1" applyAlignment="1">
      <alignment horizontal="right"/>
    </xf>
    <xf numFmtId="2" fontId="54" fillId="0" borderId="0" xfId="1" applyNumberFormat="1" applyFont="1" applyAlignment="1">
      <alignment horizontal="right" vertical="top" wrapText="1"/>
    </xf>
    <xf numFmtId="0" fontId="68" fillId="0" borderId="0" xfId="0" applyFont="1" applyAlignment="1">
      <alignment horizontal="right"/>
    </xf>
    <xf numFmtId="4" fontId="30" fillId="0" borderId="0" xfId="0" applyNumberFormat="1" applyFont="1" applyAlignment="1">
      <alignment horizontal="center"/>
    </xf>
    <xf numFmtId="1" fontId="30" fillId="0" borderId="0" xfId="0" applyNumberFormat="1" applyFont="1" applyAlignment="1">
      <alignment horizontal="right" vertical="center"/>
    </xf>
    <xf numFmtId="4" fontId="30" fillId="0" borderId="13" xfId="0" applyNumberFormat="1" applyFont="1" applyBorder="1" applyAlignment="1">
      <alignment horizontal="center" vertical="center"/>
    </xf>
    <xf numFmtId="0" fontId="8" fillId="0" borderId="0" xfId="0" applyFont="1" applyAlignment="1">
      <alignment horizontal="right"/>
    </xf>
    <xf numFmtId="0" fontId="5" fillId="0" borderId="0" xfId="0" applyFont="1" applyAlignment="1">
      <alignment horizontal="right"/>
    </xf>
    <xf numFmtId="165" fontId="31" fillId="0" borderId="5" xfId="1" applyNumberFormat="1" applyFont="1" applyBorder="1" applyAlignment="1">
      <alignment horizontal="right" vertical="top"/>
    </xf>
    <xf numFmtId="165" fontId="31" fillId="0" borderId="1" xfId="1" applyNumberFormat="1" applyFont="1" applyBorder="1" applyAlignment="1">
      <alignment horizontal="right" vertical="top"/>
    </xf>
    <xf numFmtId="165" fontId="31" fillId="0" borderId="4" xfId="1" applyNumberFormat="1" applyFont="1" applyBorder="1" applyAlignment="1">
      <alignment horizontal="right" vertical="top"/>
    </xf>
    <xf numFmtId="165" fontId="31" fillId="0" borderId="6" xfId="0" applyNumberFormat="1" applyFont="1" applyBorder="1" applyAlignment="1">
      <alignment horizontal="right" vertical="top"/>
    </xf>
    <xf numFmtId="165" fontId="31" fillId="0" borderId="0" xfId="0" applyNumberFormat="1" applyFont="1" applyAlignment="1">
      <alignment horizontal="right" vertical="top"/>
    </xf>
    <xf numFmtId="165" fontId="67" fillId="0" borderId="0" xfId="0" applyNumberFormat="1" applyFont="1" applyAlignment="1">
      <alignment horizontal="right" vertical="top"/>
    </xf>
    <xf numFmtId="165" fontId="70" fillId="0" borderId="0" xfId="0" applyNumberFormat="1" applyFont="1" applyAlignment="1">
      <alignment horizontal="right" vertical="top"/>
    </xf>
    <xf numFmtId="165" fontId="68" fillId="0" borderId="0" xfId="0" applyNumberFormat="1" applyFont="1" applyAlignment="1">
      <alignment horizontal="right" vertical="top"/>
    </xf>
    <xf numFmtId="4" fontId="30" fillId="0" borderId="0" xfId="0" applyNumberFormat="1" applyFont="1"/>
    <xf numFmtId="4" fontId="30" fillId="0" borderId="15" xfId="0" applyNumberFormat="1" applyFont="1" applyBorder="1" applyAlignment="1">
      <alignment vertical="center"/>
    </xf>
    <xf numFmtId="165" fontId="5" fillId="0" borderId="0" xfId="0" applyNumberFormat="1" applyFont="1" applyAlignment="1">
      <alignment horizontal="right" vertical="top"/>
    </xf>
    <xf numFmtId="165" fontId="75" fillId="4" borderId="6" xfId="19" applyNumberFormat="1" applyFont="1" applyFill="1" applyBorder="1" applyAlignment="1" applyProtection="1">
      <alignment horizontal="right" vertical="top" wrapText="1"/>
      <protection locked="0"/>
    </xf>
    <xf numFmtId="165" fontId="75" fillId="4" borderId="0" xfId="19" applyNumberFormat="1" applyFont="1" applyFill="1" applyAlignment="1" applyProtection="1">
      <alignment horizontal="right" vertical="top" wrapText="1"/>
      <protection locked="0"/>
    </xf>
    <xf numFmtId="165" fontId="75" fillId="0" borderId="0" xfId="19" applyNumberFormat="1" applyFont="1" applyAlignment="1" applyProtection="1">
      <alignment horizontal="right" vertical="top" wrapText="1"/>
      <protection locked="0"/>
    </xf>
    <xf numFmtId="165" fontId="74" fillId="0" borderId="21" xfId="20" applyNumberFormat="1" applyFont="1" applyBorder="1" applyAlignment="1" applyProtection="1">
      <alignment horizontal="right" vertical="top"/>
      <protection locked="0"/>
    </xf>
    <xf numFmtId="165" fontId="75" fillId="0" borderId="0" xfId="21" applyNumberFormat="1" applyFont="1" applyFill="1" applyAlignment="1" applyProtection="1">
      <alignment horizontal="right" vertical="top" wrapText="1"/>
      <protection locked="0"/>
    </xf>
    <xf numFmtId="165" fontId="72" fillId="0" borderId="0" xfId="19" applyNumberFormat="1" applyFont="1" applyAlignment="1" applyProtection="1">
      <alignment horizontal="right" vertical="top" wrapText="1"/>
      <protection locked="0"/>
    </xf>
    <xf numFmtId="165" fontId="75" fillId="0" borderId="0" xfId="22" applyNumberFormat="1" applyFont="1" applyAlignment="1" applyProtection="1">
      <alignment horizontal="right" vertical="top" wrapText="1"/>
      <protection locked="0"/>
    </xf>
    <xf numFmtId="169" fontId="14" fillId="0" borderId="0" xfId="19" applyNumberFormat="1" applyFont="1" applyAlignment="1" applyProtection="1">
      <alignment vertical="top" wrapText="1"/>
      <protection locked="0"/>
    </xf>
    <xf numFmtId="0" fontId="74" fillId="4" borderId="16" xfId="19" applyFont="1" applyFill="1" applyBorder="1" applyAlignment="1">
      <alignment horizontal="center" vertical="top" wrapText="1"/>
    </xf>
    <xf numFmtId="0" fontId="75" fillId="4" borderId="0" xfId="19" applyFont="1" applyFill="1" applyAlignment="1">
      <alignment horizontal="center" vertical="top" wrapText="1"/>
    </xf>
    <xf numFmtId="0" fontId="74" fillId="0" borderId="21" xfId="19" applyFont="1" applyBorder="1" applyAlignment="1">
      <alignment vertical="top" wrapText="1"/>
    </xf>
    <xf numFmtId="0" fontId="74" fillId="0" borderId="0" xfId="19" applyFont="1" applyAlignment="1">
      <alignment horizontal="center" vertical="top" wrapText="1"/>
    </xf>
    <xf numFmtId="0" fontId="72" fillId="0" borderId="0" xfId="19" applyFont="1" applyAlignment="1">
      <alignment horizontal="center" vertical="top" wrapText="1"/>
    </xf>
    <xf numFmtId="0" fontId="74" fillId="0" borderId="0" xfId="19" applyFont="1" applyAlignment="1">
      <alignment horizontal="center" vertical="center" wrapText="1"/>
    </xf>
    <xf numFmtId="0" fontId="75" fillId="0" borderId="0" xfId="22" applyFont="1" applyAlignment="1">
      <alignment horizontal="center" vertical="top" wrapText="1"/>
    </xf>
    <xf numFmtId="49" fontId="75" fillId="0" borderId="0" xfId="19" applyNumberFormat="1" applyFont="1" applyAlignment="1">
      <alignment horizontal="left" vertical="top" wrapText="1"/>
    </xf>
    <xf numFmtId="170" fontId="75" fillId="0" borderId="0" xfId="23" applyNumberFormat="1" applyFont="1" applyAlignment="1">
      <alignment horizontal="left" vertical="top" wrapText="1"/>
    </xf>
    <xf numFmtId="0" fontId="74" fillId="4" borderId="6" xfId="19" applyFont="1" applyFill="1" applyBorder="1" applyAlignment="1">
      <alignment horizontal="justify" vertical="top" wrapText="1"/>
    </xf>
    <xf numFmtId="0" fontId="75" fillId="4" borderId="0" xfId="19" applyFont="1" applyFill="1" applyAlignment="1">
      <alignment vertical="top" wrapText="1"/>
    </xf>
    <xf numFmtId="0" fontId="75" fillId="6" borderId="0" xfId="19" applyFont="1" applyFill="1" applyAlignment="1">
      <alignment vertical="top" wrapText="1"/>
    </xf>
    <xf numFmtId="0" fontId="75" fillId="0" borderId="0" xfId="19" applyFont="1" applyAlignment="1">
      <alignment horizontal="justify" vertical="top" wrapText="1"/>
    </xf>
    <xf numFmtId="0" fontId="74" fillId="0" borderId="0" xfId="19" applyFont="1" applyAlignment="1">
      <alignment horizontal="justify" vertical="top" wrapText="1"/>
    </xf>
    <xf numFmtId="0" fontId="75" fillId="0" borderId="0" xfId="19" quotePrefix="1" applyFont="1" applyAlignment="1">
      <alignment vertical="top" wrapText="1"/>
    </xf>
    <xf numFmtId="0" fontId="74" fillId="0" borderId="0" xfId="19" quotePrefix="1" applyFont="1" applyAlignment="1">
      <alignment vertical="top" wrapText="1"/>
    </xf>
    <xf numFmtId="0" fontId="72" fillId="0" borderId="0" xfId="19" quotePrefix="1" applyFont="1" applyAlignment="1">
      <alignment vertical="top" wrapText="1"/>
    </xf>
    <xf numFmtId="0" fontId="74" fillId="0" borderId="0" xfId="19" applyFont="1" applyAlignment="1">
      <alignment vertical="top" wrapText="1"/>
    </xf>
    <xf numFmtId="0" fontId="75" fillId="0" borderId="0" xfId="19" applyFont="1" applyAlignment="1">
      <alignment horizontal="justify" vertical="justify" wrapText="1"/>
    </xf>
    <xf numFmtId="0" fontId="75" fillId="0" borderId="0" xfId="22" applyFont="1" applyAlignment="1">
      <alignment vertical="top" wrapText="1"/>
    </xf>
    <xf numFmtId="0" fontId="75" fillId="0" borderId="0" xfId="23" applyFont="1" applyAlignment="1">
      <alignment horizontal="left" vertical="top" wrapText="1"/>
    </xf>
    <xf numFmtId="0" fontId="75" fillId="0" borderId="0" xfId="19" applyFont="1" applyAlignment="1">
      <alignment horizontal="justify" wrapText="1"/>
    </xf>
    <xf numFmtId="4" fontId="75" fillId="4" borderId="6" xfId="19" applyNumberFormat="1" applyFont="1" applyFill="1" applyBorder="1" applyAlignment="1">
      <alignment horizontal="right" vertical="top" wrapText="1"/>
    </xf>
    <xf numFmtId="4" fontId="75" fillId="4" borderId="0" xfId="19" applyNumberFormat="1" applyFont="1" applyFill="1" applyAlignment="1">
      <alignment horizontal="right" vertical="top" wrapText="1"/>
    </xf>
    <xf numFmtId="4" fontId="75" fillId="0" borderId="0" xfId="19" applyNumberFormat="1" applyFont="1" applyAlignment="1">
      <alignment horizontal="right" vertical="top" wrapText="1"/>
    </xf>
    <xf numFmtId="0" fontId="74" fillId="0" borderId="21" xfId="19" applyFont="1" applyBorder="1" applyAlignment="1">
      <alignment horizontal="center" vertical="top" wrapText="1"/>
    </xf>
    <xf numFmtId="0" fontId="72" fillId="0" borderId="0" xfId="19" applyFont="1" applyAlignment="1">
      <alignment horizontal="right" vertical="top" wrapText="1"/>
    </xf>
    <xf numFmtId="0" fontId="75" fillId="0" borderId="0" xfId="22" applyFont="1" applyAlignment="1">
      <alignment horizontal="right" vertical="top" wrapText="1"/>
    </xf>
    <xf numFmtId="0" fontId="75" fillId="0" borderId="0" xfId="23" applyFont="1" applyAlignment="1">
      <alignment horizontal="center" vertical="top" wrapText="1"/>
    </xf>
    <xf numFmtId="170" fontId="75" fillId="0" borderId="0" xfId="23" applyNumberFormat="1" applyFont="1" applyAlignment="1">
      <alignment horizontal="center" vertical="top" wrapText="1"/>
    </xf>
    <xf numFmtId="0" fontId="75" fillId="4" borderId="6" xfId="19" applyFont="1" applyFill="1" applyBorder="1" applyAlignment="1">
      <alignment horizontal="center" vertical="top" wrapText="1"/>
    </xf>
    <xf numFmtId="4" fontId="74" fillId="0" borderId="21" xfId="19" applyNumberFormat="1" applyFont="1" applyBorder="1" applyAlignment="1">
      <alignment horizontal="center" vertical="top" wrapText="1"/>
    </xf>
    <xf numFmtId="1" fontId="75" fillId="0" borderId="0" xfId="24" applyNumberFormat="1" applyFont="1" applyBorder="1" applyAlignment="1" applyProtection="1">
      <alignment horizontal="center" vertical="top" wrapText="1"/>
    </xf>
    <xf numFmtId="165" fontId="75" fillId="4" borderId="17" xfId="19" applyNumberFormat="1" applyFont="1" applyFill="1" applyBorder="1" applyAlignment="1">
      <alignment horizontal="right" vertical="top" wrapText="1"/>
    </xf>
    <xf numFmtId="165" fontId="75" fillId="4" borderId="0" xfId="19" applyNumberFormat="1" applyFont="1" applyFill="1" applyAlignment="1">
      <alignment horizontal="right" vertical="top" wrapText="1"/>
    </xf>
    <xf numFmtId="165" fontId="75" fillId="0" borderId="0" xfId="19" applyNumberFormat="1" applyFont="1" applyAlignment="1">
      <alignment horizontal="right" vertical="top" wrapText="1"/>
    </xf>
    <xf numFmtId="165" fontId="74" fillId="0" borderId="21" xfId="20" applyNumberFormat="1" applyFont="1" applyBorder="1" applyAlignment="1" applyProtection="1">
      <alignment horizontal="right" vertical="top"/>
    </xf>
    <xf numFmtId="165" fontId="72" fillId="0" borderId="0" xfId="19" applyNumberFormat="1" applyFont="1" applyAlignment="1">
      <alignment horizontal="right" vertical="top" wrapText="1"/>
    </xf>
    <xf numFmtId="165" fontId="75" fillId="0" borderId="0" xfId="22" applyNumberFormat="1" applyFont="1" applyAlignment="1">
      <alignment horizontal="right" vertical="top" wrapText="1"/>
    </xf>
    <xf numFmtId="44" fontId="14" fillId="0" borderId="0" xfId="19" applyNumberFormat="1" applyFont="1" applyAlignment="1">
      <alignment vertical="top" wrapText="1"/>
    </xf>
    <xf numFmtId="165" fontId="74" fillId="0" borderId="0" xfId="19" applyNumberFormat="1" applyFont="1" applyAlignment="1">
      <alignment horizontal="right" vertical="top" wrapText="1"/>
    </xf>
    <xf numFmtId="0" fontId="74" fillId="4" borderId="16" xfId="18" applyFont="1" applyFill="1" applyBorder="1" applyAlignment="1" applyProtection="1">
      <alignment horizontal="left" vertical="top"/>
      <protection locked="0"/>
    </xf>
    <xf numFmtId="0" fontId="74" fillId="4" borderId="6" xfId="18" applyFont="1" applyFill="1" applyBorder="1" applyAlignment="1" applyProtection="1">
      <alignment horizontal="justify" vertical="top"/>
      <protection locked="0"/>
    </xf>
    <xf numFmtId="4" fontId="75" fillId="4" borderId="6" xfId="18" applyNumberFormat="1" applyFont="1" applyFill="1" applyBorder="1" applyAlignment="1" applyProtection="1">
      <alignment horizontal="right"/>
      <protection locked="0"/>
    </xf>
    <xf numFmtId="4" fontId="75" fillId="4" borderId="17" xfId="18" applyNumberFormat="1" applyFont="1" applyFill="1" applyBorder="1" applyAlignment="1" applyProtection="1">
      <alignment horizontal="right"/>
      <protection locked="0"/>
    </xf>
    <xf numFmtId="0" fontId="75" fillId="4" borderId="0" xfId="18" applyFont="1" applyFill="1" applyAlignment="1" applyProtection="1">
      <alignment horizontal="left" vertical="top"/>
      <protection locked="0"/>
    </xf>
    <xf numFmtId="0" fontId="75" fillId="5" borderId="0" xfId="18" applyFont="1" applyFill="1" applyProtection="1">
      <protection locked="0"/>
    </xf>
    <xf numFmtId="4" fontId="75" fillId="4" borderId="0" xfId="18" applyNumberFormat="1" applyFont="1" applyFill="1" applyAlignment="1" applyProtection="1">
      <alignment horizontal="right"/>
      <protection locked="0"/>
    </xf>
    <xf numFmtId="0" fontId="75" fillId="4" borderId="18" xfId="18" applyFont="1" applyFill="1" applyBorder="1" applyAlignment="1" applyProtection="1">
      <alignment horizontal="left" vertical="top"/>
      <protection locked="0"/>
    </xf>
    <xf numFmtId="0" fontId="75" fillId="4" borderId="7" xfId="18" applyFont="1" applyFill="1" applyBorder="1" applyProtection="1">
      <protection locked="0"/>
    </xf>
    <xf numFmtId="4" fontId="75" fillId="4" borderId="7" xfId="18" applyNumberFormat="1" applyFont="1" applyFill="1" applyBorder="1" applyAlignment="1" applyProtection="1">
      <alignment horizontal="center"/>
      <protection locked="0"/>
    </xf>
    <xf numFmtId="4" fontId="75" fillId="4" borderId="19" xfId="18" applyNumberFormat="1" applyFont="1" applyFill="1" applyBorder="1" applyAlignment="1" applyProtection="1">
      <alignment horizontal="center"/>
      <protection locked="0"/>
    </xf>
    <xf numFmtId="0" fontId="75" fillId="4" borderId="20" xfId="18" applyFont="1" applyFill="1" applyBorder="1" applyAlignment="1" applyProtection="1">
      <alignment horizontal="left" vertical="top"/>
      <protection locked="0"/>
    </xf>
    <xf numFmtId="0" fontId="75" fillId="4" borderId="21" xfId="18" applyFont="1" applyFill="1" applyBorder="1" applyProtection="1">
      <protection locked="0"/>
    </xf>
    <xf numFmtId="4" fontId="75" fillId="4" borderId="21" xfId="18" applyNumberFormat="1" applyFont="1" applyFill="1" applyBorder="1" applyAlignment="1" applyProtection="1">
      <alignment horizontal="right"/>
      <protection locked="0"/>
    </xf>
    <xf numFmtId="4" fontId="75" fillId="4" borderId="21" xfId="18" applyNumberFormat="1" applyFont="1" applyFill="1" applyBorder="1" applyAlignment="1" applyProtection="1">
      <alignment horizontal="center"/>
      <protection locked="0"/>
    </xf>
    <xf numFmtId="4" fontId="75" fillId="4" borderId="22" xfId="18" applyNumberFormat="1" applyFont="1" applyFill="1" applyBorder="1" applyAlignment="1" applyProtection="1">
      <alignment horizontal="center"/>
      <protection locked="0"/>
    </xf>
    <xf numFmtId="0" fontId="75" fillId="0" borderId="0" xfId="18" applyFont="1" applyProtection="1">
      <protection locked="0"/>
    </xf>
    <xf numFmtId="0" fontId="75" fillId="0" borderId="0" xfId="18" applyFont="1" applyAlignment="1" applyProtection="1">
      <alignment horizontal="right"/>
      <protection locked="0"/>
    </xf>
    <xf numFmtId="0" fontId="75" fillId="0" borderId="0" xfId="18" applyFont="1" applyAlignment="1" applyProtection="1">
      <alignment horizontal="left" vertical="top"/>
      <protection locked="0"/>
    </xf>
    <xf numFmtId="4" fontId="75" fillId="0" borderId="0" xfId="18" applyNumberFormat="1" applyFont="1" applyAlignment="1" applyProtection="1">
      <alignment horizontal="right"/>
      <protection locked="0"/>
    </xf>
    <xf numFmtId="0" fontId="75" fillId="0" borderId="0" xfId="18" applyFont="1" applyAlignment="1" applyProtection="1">
      <alignment horizontal="right" vertical="top" wrapText="1"/>
      <protection locked="0"/>
    </xf>
    <xf numFmtId="4" fontId="75" fillId="0" borderId="0" xfId="18" applyNumberFormat="1" applyFont="1" applyProtection="1">
      <protection locked="0"/>
    </xf>
    <xf numFmtId="0" fontId="75" fillId="0" borderId="0" xfId="18" applyFont="1" applyAlignment="1" applyProtection="1">
      <alignment vertical="top" wrapText="1"/>
      <protection locked="0"/>
    </xf>
    <xf numFmtId="0" fontId="75" fillId="0" borderId="0" xfId="18" applyFont="1" applyAlignment="1" applyProtection="1">
      <alignment horizontal="justify" vertical="top"/>
      <protection locked="0"/>
    </xf>
    <xf numFmtId="0" fontId="81" fillId="0" borderId="0" xfId="0" applyFont="1" applyProtection="1">
      <protection locked="0"/>
    </xf>
    <xf numFmtId="0" fontId="82" fillId="0" borderId="0" xfId="0" applyFont="1" applyProtection="1">
      <protection locked="0"/>
    </xf>
    <xf numFmtId="0" fontId="83" fillId="7" borderId="0" xfId="0" applyFont="1" applyFill="1" applyAlignment="1" applyProtection="1">
      <alignment horizontal="left" wrapText="1"/>
      <protection locked="0"/>
    </xf>
    <xf numFmtId="2" fontId="81" fillId="0" borderId="0" xfId="0" applyNumberFormat="1" applyFont="1" applyProtection="1">
      <protection locked="0"/>
    </xf>
    <xf numFmtId="2" fontId="79" fillId="0" borderId="0" xfId="3" applyNumberFormat="1" applyFont="1" applyAlignment="1" applyProtection="1">
      <alignment horizontal="right"/>
      <protection locked="0"/>
    </xf>
    <xf numFmtId="0" fontId="89" fillId="0" borderId="0" xfId="0" applyFont="1" applyProtection="1">
      <protection locked="0"/>
    </xf>
    <xf numFmtId="2" fontId="82" fillId="0" borderId="0" xfId="0" applyNumberFormat="1" applyFont="1" applyProtection="1">
      <protection locked="0"/>
    </xf>
    <xf numFmtId="0" fontId="90" fillId="0" borderId="0" xfId="0" applyFont="1" applyProtection="1">
      <protection locked="0"/>
    </xf>
    <xf numFmtId="0" fontId="92" fillId="0" borderId="0" xfId="0" applyFont="1" applyProtection="1">
      <protection locked="0"/>
    </xf>
    <xf numFmtId="0" fontId="79" fillId="0" borderId="0" xfId="3" applyFont="1" applyAlignment="1">
      <alignment horizontal="left"/>
    </xf>
    <xf numFmtId="0" fontId="79" fillId="0" borderId="0" xfId="3" applyFont="1"/>
    <xf numFmtId="0" fontId="80" fillId="0" borderId="0" xfId="3" applyFont="1"/>
    <xf numFmtId="0" fontId="79" fillId="0" borderId="0" xfId="3" applyFont="1" applyAlignment="1">
      <alignment horizontal="left" indent="3"/>
    </xf>
    <xf numFmtId="0" fontId="80" fillId="0" borderId="0" xfId="3" applyFont="1" applyAlignment="1">
      <alignment horizontal="left"/>
    </xf>
    <xf numFmtId="0" fontId="79" fillId="0" borderId="0" xfId="0" applyFont="1" applyAlignment="1">
      <alignment horizontal="left"/>
    </xf>
    <xf numFmtId="0" fontId="82" fillId="0" borderId="0" xfId="0" applyFont="1"/>
    <xf numFmtId="0" fontId="91" fillId="0" borderId="0" xfId="3" applyFont="1" applyAlignment="1">
      <alignment horizontal="left"/>
    </xf>
    <xf numFmtId="0" fontId="85" fillId="0" borderId="0" xfId="0" applyFont="1" applyAlignment="1">
      <alignment horizontal="left"/>
    </xf>
    <xf numFmtId="0" fontId="81" fillId="0" borderId="0" xfId="0" applyFont="1" applyAlignment="1">
      <alignment horizontal="left"/>
    </xf>
    <xf numFmtId="0" fontId="80" fillId="0" borderId="0" xfId="3" applyFont="1" applyAlignment="1">
      <alignment horizontal="justify"/>
    </xf>
    <xf numFmtId="0" fontId="79" fillId="0" borderId="0" xfId="0" applyFont="1" applyAlignment="1">
      <alignment horizontal="justify"/>
    </xf>
    <xf numFmtId="0" fontId="79" fillId="0" borderId="0" xfId="3" applyFont="1" applyAlignment="1">
      <alignment horizontal="justify"/>
    </xf>
    <xf numFmtId="0" fontId="79" fillId="0" borderId="0" xfId="0" applyFont="1"/>
    <xf numFmtId="0" fontId="79" fillId="0" borderId="0" xfId="0" applyFont="1" applyAlignment="1">
      <alignment horizontal="left" indent="3"/>
    </xf>
    <xf numFmtId="0" fontId="91" fillId="0" borderId="0" xfId="3" applyFont="1"/>
    <xf numFmtId="0" fontId="85" fillId="0" borderId="0" xfId="0" applyFont="1"/>
    <xf numFmtId="0" fontId="79" fillId="0" borderId="23" xfId="0" applyFont="1" applyBorder="1" applyAlignment="1">
      <alignment horizontal="justify" vertical="top" wrapText="1"/>
    </xf>
    <xf numFmtId="0" fontId="79" fillId="0" borderId="0" xfId="31" applyFont="1" applyAlignment="1">
      <alignment horizontal="justify" vertical="top" wrapText="1"/>
    </xf>
    <xf numFmtId="0" fontId="79" fillId="0" borderId="0" xfId="3" applyFont="1" applyAlignment="1">
      <alignment horizontal="right"/>
    </xf>
    <xf numFmtId="0" fontId="80" fillId="0" borderId="0" xfId="3" applyFont="1" applyAlignment="1">
      <alignment horizontal="right"/>
    </xf>
    <xf numFmtId="0" fontId="82" fillId="0" borderId="0" xfId="0" applyFont="1" applyAlignment="1">
      <alignment horizontal="right"/>
    </xf>
    <xf numFmtId="0" fontId="91" fillId="0" borderId="0" xfId="3" applyFont="1" applyAlignment="1">
      <alignment horizontal="right"/>
    </xf>
    <xf numFmtId="9" fontId="79" fillId="0" borderId="0" xfId="3" applyNumberFormat="1" applyFont="1"/>
    <xf numFmtId="0" fontId="79" fillId="0" borderId="0" xfId="3" applyFont="1" applyAlignment="1">
      <alignment horizontal="center"/>
    </xf>
    <xf numFmtId="0" fontId="80" fillId="0" borderId="0" xfId="3" applyFont="1" applyAlignment="1">
      <alignment horizontal="center"/>
    </xf>
    <xf numFmtId="0" fontId="82" fillId="0" borderId="0" xfId="0" applyFont="1" applyAlignment="1">
      <alignment horizontal="center"/>
    </xf>
    <xf numFmtId="0" fontId="91" fillId="0" borderId="0" xfId="3" applyFont="1" applyAlignment="1">
      <alignment horizontal="center"/>
    </xf>
    <xf numFmtId="0" fontId="85" fillId="0" borderId="0" xfId="0" applyFont="1" applyAlignment="1">
      <alignment horizontal="center"/>
    </xf>
    <xf numFmtId="0" fontId="81" fillId="0" borderId="0" xfId="0" applyFont="1" applyAlignment="1">
      <alignment horizontal="center"/>
    </xf>
    <xf numFmtId="0" fontId="83" fillId="7" borderId="0" xfId="0" applyFont="1" applyFill="1" applyAlignment="1">
      <alignment horizontal="left" wrapText="1"/>
    </xf>
    <xf numFmtId="4" fontId="85" fillId="0" borderId="0" xfId="0" applyNumberFormat="1" applyFont="1"/>
    <xf numFmtId="4" fontId="79" fillId="0" borderId="0" xfId="3" applyNumberFormat="1" applyFont="1"/>
    <xf numFmtId="4" fontId="79" fillId="0" borderId="0" xfId="0" applyNumberFormat="1" applyFont="1"/>
    <xf numFmtId="4" fontId="91" fillId="0" borderId="0" xfId="0" applyNumberFormat="1" applyFont="1"/>
    <xf numFmtId="2" fontId="89" fillId="0" borderId="0" xfId="0" applyNumberFormat="1" applyFont="1"/>
    <xf numFmtId="0" fontId="74" fillId="0" borderId="0" xfId="18" applyFont="1" applyAlignment="1" applyProtection="1">
      <alignment vertical="top" wrapText="1"/>
      <protection locked="0"/>
    </xf>
    <xf numFmtId="0" fontId="75" fillId="0" borderId="0" xfId="18" applyFont="1" applyAlignment="1">
      <alignment horizontal="justify" vertical="top"/>
    </xf>
    <xf numFmtId="4" fontId="75" fillId="0" borderId="0" xfId="18" applyNumberFormat="1" applyFont="1" applyAlignment="1">
      <alignment horizontal="right"/>
    </xf>
    <xf numFmtId="0" fontId="75" fillId="0" borderId="0" xfId="18" applyFont="1" applyAlignment="1">
      <alignment horizontal="center" vertical="top"/>
    </xf>
    <xf numFmtId="0" fontId="74" fillId="0" borderId="0" xfId="18" applyFont="1" applyAlignment="1">
      <alignment vertical="top" wrapText="1"/>
    </xf>
    <xf numFmtId="165" fontId="75" fillId="0" borderId="0" xfId="18" applyNumberFormat="1" applyFont="1" applyAlignment="1">
      <alignment vertical="top"/>
    </xf>
    <xf numFmtId="0" fontId="74" fillId="0" borderId="0" xfId="18" applyFont="1" applyAlignment="1">
      <alignment horizontal="left" vertical="top"/>
    </xf>
    <xf numFmtId="165" fontId="75" fillId="0" borderId="0" xfId="18" applyNumberFormat="1" applyFont="1"/>
    <xf numFmtId="0" fontId="74" fillId="0" borderId="0" xfId="18" applyFont="1" applyAlignment="1">
      <alignment horizontal="justify" vertical="distributed" wrapText="1"/>
    </xf>
    <xf numFmtId="0" fontId="74" fillId="0" borderId="7" xfId="18" applyFont="1" applyBorder="1"/>
    <xf numFmtId="0" fontId="75" fillId="0" borderId="7" xfId="18" applyFont="1" applyBorder="1"/>
    <xf numFmtId="2" fontId="75" fillId="0" borderId="0" xfId="18" applyNumberFormat="1" applyFont="1"/>
    <xf numFmtId="0" fontId="74" fillId="0" borderId="0" xfId="18" applyFont="1" applyAlignment="1">
      <alignment horizontal="right"/>
    </xf>
    <xf numFmtId="165" fontId="71" fillId="0" borderId="0" xfId="18" applyNumberFormat="1" applyFont="1" applyAlignment="1">
      <alignment horizontal="justify" vertical="distributed" wrapText="1"/>
    </xf>
    <xf numFmtId="165" fontId="75" fillId="0" borderId="7" xfId="18" applyNumberFormat="1" applyFont="1" applyBorder="1"/>
    <xf numFmtId="4" fontId="75" fillId="0" borderId="0" xfId="19" applyNumberFormat="1" applyFont="1" applyAlignment="1">
      <alignment horizontal="right"/>
    </xf>
    <xf numFmtId="165" fontId="75" fillId="0" borderId="0" xfId="19" applyNumberFormat="1" applyFont="1"/>
    <xf numFmtId="168" fontId="74" fillId="0" borderId="0" xfId="18" applyNumberFormat="1" applyFont="1"/>
    <xf numFmtId="165" fontId="74" fillId="0" borderId="0" xfId="18" applyNumberFormat="1" applyFont="1"/>
    <xf numFmtId="0" fontId="35" fillId="0" borderId="0" xfId="0" applyFont="1" applyAlignment="1">
      <alignment vertical="top" wrapText="1"/>
    </xf>
    <xf numFmtId="0" fontId="74" fillId="0" borderId="0" xfId="18" applyFont="1" applyAlignment="1">
      <alignment vertical="top" wrapText="1"/>
    </xf>
    <xf numFmtId="0" fontId="75" fillId="0" borderId="0" xfId="19" applyFont="1" applyAlignment="1">
      <alignment vertical="top" wrapText="1"/>
    </xf>
  </cellXfs>
  <cellStyles count="32">
    <cellStyle name="Currency 2 3" xfId="11" xr:uid="{00000000-0005-0000-0000-000000000000}"/>
    <cellStyle name="Excel Built-in Explanatory Text" xfId="23" xr:uid="{8FFDA8AE-240D-4B42-89FB-ACECA8A98D5B}"/>
    <cellStyle name="Excel Built-in Normal" xfId="2" xr:uid="{00000000-0005-0000-0000-000001000000}"/>
    <cellStyle name="ME" xfId="25" xr:uid="{3D04E2D6-D554-4AB5-8FA2-78F068A8DC28}"/>
    <cellStyle name="Navadno" xfId="0" builtinId="0"/>
    <cellStyle name="Navadno 2" xfId="1" xr:uid="{00000000-0005-0000-0000-000003000000}"/>
    <cellStyle name="Navadno 2 2" xfId="7" xr:uid="{00000000-0005-0000-0000-000004000000}"/>
    <cellStyle name="Navadno 2 2 2" xfId="28" xr:uid="{B99B184B-8C2D-483F-9B7C-45AC618F716F}"/>
    <cellStyle name="Navadno 2 3" xfId="18" xr:uid="{80167DE7-4B7C-4BAC-A644-13C0B48C7D33}"/>
    <cellStyle name="Navadno 3" xfId="8" xr:uid="{00000000-0005-0000-0000-000005000000}"/>
    <cellStyle name="Navadno 4" xfId="13" xr:uid="{00000000-0005-0000-0000-000006000000}"/>
    <cellStyle name="Navadno 4 2" xfId="4" xr:uid="{00000000-0005-0000-0000-000007000000}"/>
    <cellStyle name="Navadno 4 3" xfId="22" xr:uid="{E0F644AE-3112-426A-8D8D-768B47ED7380}"/>
    <cellStyle name="Navadno 5" xfId="9" xr:uid="{00000000-0005-0000-0000-000008000000}"/>
    <cellStyle name="Navadno 6" xfId="19" xr:uid="{2E3CCE36-13D2-4B29-9085-950CD4A6919C}"/>
    <cellStyle name="Navadno_List1" xfId="26" xr:uid="{7A47F82D-A2F9-4761-8551-8FFB1D6E7094}"/>
    <cellStyle name="Normal 2" xfId="3" xr:uid="{00000000-0005-0000-0000-000009000000}"/>
    <cellStyle name="Normal 2 2" xfId="14" xr:uid="{00000000-0005-0000-0000-00000A000000}"/>
    <cellStyle name="Normal 2 2 2" xfId="29" xr:uid="{A6630D47-AE9C-4E09-B22C-8C65E9C6874A}"/>
    <cellStyle name="Normal 2 4" xfId="30" xr:uid="{EBCF81A9-4AB7-4CB5-89B2-D96A8B734FD8}"/>
    <cellStyle name="Normal_03 popis elektro instalacije" xfId="12" xr:uid="{00000000-0005-0000-0000-00000B000000}"/>
    <cellStyle name="Normal_V_popis_ABANKA_VIPA_PGD" xfId="31" xr:uid="{575E676A-713B-45B8-A541-D55BF3DD0160}"/>
    <cellStyle name="POPIS" xfId="6" xr:uid="{00000000-0005-0000-0000-00000C000000}"/>
    <cellStyle name="S14" xfId="15" xr:uid="{00000000-0005-0000-0000-00000D000000}"/>
    <cellStyle name="S15" xfId="16" xr:uid="{00000000-0005-0000-0000-00000E000000}"/>
    <cellStyle name="Valuta 2" xfId="17" xr:uid="{00000000-0005-0000-0000-00000F000000}"/>
    <cellStyle name="Valuta 2 2" xfId="21" xr:uid="{C5E232CC-D2E2-4DE1-87D5-4AA66B91E09D}"/>
    <cellStyle name="Valuta 3" xfId="27" xr:uid="{F41BCFBC-96D1-437F-94F9-A297A653710C}"/>
    <cellStyle name="Vejica 2" xfId="5" xr:uid="{00000000-0005-0000-0000-000010000000}"/>
    <cellStyle name="Vejica 2 2" xfId="24" xr:uid="{49C1F718-0F8B-481F-A3B2-23D8805D079D}"/>
    <cellStyle name="Vejica 3" xfId="10" xr:uid="{00000000-0005-0000-0000-000011000000}"/>
    <cellStyle name="Vejica 4" xfId="20" xr:uid="{1D7BAD61-04F3-47F0-85E9-5053C009E43C}"/>
  </cellStyles>
  <dxfs count="2">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0"/>
  <sheetViews>
    <sheetView view="pageBreakPreview" topLeftCell="A7" zoomScaleNormal="100" zoomScaleSheetLayoutView="100" workbookViewId="0">
      <selection activeCell="B17" sqref="B17"/>
    </sheetView>
  </sheetViews>
  <sheetFormatPr defaultColWidth="8.85546875" defaultRowHeight="12.75"/>
  <cols>
    <col min="1" max="1" width="7" style="17" customWidth="1"/>
    <col min="2" max="2" width="51.42578125" style="17" customWidth="1"/>
    <col min="3" max="3" width="6.140625" style="16" customWidth="1"/>
    <col min="4" max="4" width="16.140625" style="20" customWidth="1"/>
    <col min="5" max="5" width="11.85546875" style="17" bestFit="1" customWidth="1"/>
    <col min="6" max="6" width="13.42578125" style="17" bestFit="1" customWidth="1"/>
    <col min="7" max="7" width="27.7109375" style="17" customWidth="1"/>
    <col min="8" max="255" width="8.85546875" style="17"/>
    <col min="256" max="256" width="7" style="17" customWidth="1"/>
    <col min="257" max="257" width="51.42578125" style="17" customWidth="1"/>
    <col min="258" max="258" width="6.140625" style="17" customWidth="1"/>
    <col min="259" max="259" width="8.85546875" style="17"/>
    <col min="260" max="260" width="9.140625" style="17" bestFit="1" customWidth="1"/>
    <col min="261" max="261" width="11.85546875" style="17" bestFit="1" customWidth="1"/>
    <col min="262" max="262" width="8.85546875" style="17"/>
    <col min="263" max="263" width="27.7109375" style="17" customWidth="1"/>
    <col min="264" max="511" width="8.85546875" style="17"/>
    <col min="512" max="512" width="7" style="17" customWidth="1"/>
    <col min="513" max="513" width="51.42578125" style="17" customWidth="1"/>
    <col min="514" max="514" width="6.140625" style="17" customWidth="1"/>
    <col min="515" max="515" width="8.85546875" style="17"/>
    <col min="516" max="516" width="9.140625" style="17" bestFit="1" customWidth="1"/>
    <col min="517" max="517" width="11.85546875" style="17" bestFit="1" customWidth="1"/>
    <col min="518" max="518" width="8.85546875" style="17"/>
    <col min="519" max="519" width="27.7109375" style="17" customWidth="1"/>
    <col min="520" max="767" width="8.85546875" style="17"/>
    <col min="768" max="768" width="7" style="17" customWidth="1"/>
    <col min="769" max="769" width="51.42578125" style="17" customWidth="1"/>
    <col min="770" max="770" width="6.140625" style="17" customWidth="1"/>
    <col min="771" max="771" width="8.85546875" style="17"/>
    <col min="772" max="772" width="9.140625" style="17" bestFit="1" customWidth="1"/>
    <col min="773" max="773" width="11.85546875" style="17" bestFit="1" customWidth="1"/>
    <col min="774" max="774" width="8.85546875" style="17"/>
    <col min="775" max="775" width="27.7109375" style="17" customWidth="1"/>
    <col min="776" max="1023" width="8.85546875" style="17"/>
    <col min="1024" max="1024" width="7" style="17" customWidth="1"/>
    <col min="1025" max="1025" width="51.42578125" style="17" customWidth="1"/>
    <col min="1026" max="1026" width="6.140625" style="17" customWidth="1"/>
    <col min="1027" max="1027" width="8.85546875" style="17"/>
    <col min="1028" max="1028" width="9.140625" style="17" bestFit="1" customWidth="1"/>
    <col min="1029" max="1029" width="11.85546875" style="17" bestFit="1" customWidth="1"/>
    <col min="1030" max="1030" width="8.85546875" style="17"/>
    <col min="1031" max="1031" width="27.7109375" style="17" customWidth="1"/>
    <col min="1032" max="1279" width="8.85546875" style="17"/>
    <col min="1280" max="1280" width="7" style="17" customWidth="1"/>
    <col min="1281" max="1281" width="51.42578125" style="17" customWidth="1"/>
    <col min="1282" max="1282" width="6.140625" style="17" customWidth="1"/>
    <col min="1283" max="1283" width="8.85546875" style="17"/>
    <col min="1284" max="1284" width="9.140625" style="17" bestFit="1" customWidth="1"/>
    <col min="1285" max="1285" width="11.85546875" style="17" bestFit="1" customWidth="1"/>
    <col min="1286" max="1286" width="8.85546875" style="17"/>
    <col min="1287" max="1287" width="27.7109375" style="17" customWidth="1"/>
    <col min="1288" max="1535" width="8.85546875" style="17"/>
    <col min="1536" max="1536" width="7" style="17" customWidth="1"/>
    <col min="1537" max="1537" width="51.42578125" style="17" customWidth="1"/>
    <col min="1538" max="1538" width="6.140625" style="17" customWidth="1"/>
    <col min="1539" max="1539" width="8.85546875" style="17"/>
    <col min="1540" max="1540" width="9.140625" style="17" bestFit="1" customWidth="1"/>
    <col min="1541" max="1541" width="11.85546875" style="17" bestFit="1" customWidth="1"/>
    <col min="1542" max="1542" width="8.85546875" style="17"/>
    <col min="1543" max="1543" width="27.7109375" style="17" customWidth="1"/>
    <col min="1544" max="1791" width="8.85546875" style="17"/>
    <col min="1792" max="1792" width="7" style="17" customWidth="1"/>
    <col min="1793" max="1793" width="51.42578125" style="17" customWidth="1"/>
    <col min="1794" max="1794" width="6.140625" style="17" customWidth="1"/>
    <col min="1795" max="1795" width="8.85546875" style="17"/>
    <col min="1796" max="1796" width="9.140625" style="17" bestFit="1" customWidth="1"/>
    <col min="1797" max="1797" width="11.85546875" style="17" bestFit="1" customWidth="1"/>
    <col min="1798" max="1798" width="8.85546875" style="17"/>
    <col min="1799" max="1799" width="27.7109375" style="17" customWidth="1"/>
    <col min="1800" max="2047" width="8.85546875" style="17"/>
    <col min="2048" max="2048" width="7" style="17" customWidth="1"/>
    <col min="2049" max="2049" width="51.42578125" style="17" customWidth="1"/>
    <col min="2050" max="2050" width="6.140625" style="17" customWidth="1"/>
    <col min="2051" max="2051" width="8.85546875" style="17"/>
    <col min="2052" max="2052" width="9.140625" style="17" bestFit="1" customWidth="1"/>
    <col min="2053" max="2053" width="11.85546875" style="17" bestFit="1" customWidth="1"/>
    <col min="2054" max="2054" width="8.85546875" style="17"/>
    <col min="2055" max="2055" width="27.7109375" style="17" customWidth="1"/>
    <col min="2056" max="2303" width="8.85546875" style="17"/>
    <col min="2304" max="2304" width="7" style="17" customWidth="1"/>
    <col min="2305" max="2305" width="51.42578125" style="17" customWidth="1"/>
    <col min="2306" max="2306" width="6.140625" style="17" customWidth="1"/>
    <col min="2307" max="2307" width="8.85546875" style="17"/>
    <col min="2308" max="2308" width="9.140625" style="17" bestFit="1" customWidth="1"/>
    <col min="2309" max="2309" width="11.85546875" style="17" bestFit="1" customWidth="1"/>
    <col min="2310" max="2310" width="8.85546875" style="17"/>
    <col min="2311" max="2311" width="27.7109375" style="17" customWidth="1"/>
    <col min="2312" max="2559" width="8.85546875" style="17"/>
    <col min="2560" max="2560" width="7" style="17" customWidth="1"/>
    <col min="2561" max="2561" width="51.42578125" style="17" customWidth="1"/>
    <col min="2562" max="2562" width="6.140625" style="17" customWidth="1"/>
    <col min="2563" max="2563" width="8.85546875" style="17"/>
    <col min="2564" max="2564" width="9.140625" style="17" bestFit="1" customWidth="1"/>
    <col min="2565" max="2565" width="11.85546875" style="17" bestFit="1" customWidth="1"/>
    <col min="2566" max="2566" width="8.85546875" style="17"/>
    <col min="2567" max="2567" width="27.7109375" style="17" customWidth="1"/>
    <col min="2568" max="2815" width="8.85546875" style="17"/>
    <col min="2816" max="2816" width="7" style="17" customWidth="1"/>
    <col min="2817" max="2817" width="51.42578125" style="17" customWidth="1"/>
    <col min="2818" max="2818" width="6.140625" style="17" customWidth="1"/>
    <col min="2819" max="2819" width="8.85546875" style="17"/>
    <col min="2820" max="2820" width="9.140625" style="17" bestFit="1" customWidth="1"/>
    <col min="2821" max="2821" width="11.85546875" style="17" bestFit="1" customWidth="1"/>
    <col min="2822" max="2822" width="8.85546875" style="17"/>
    <col min="2823" max="2823" width="27.7109375" style="17" customWidth="1"/>
    <col min="2824" max="3071" width="8.85546875" style="17"/>
    <col min="3072" max="3072" width="7" style="17" customWidth="1"/>
    <col min="3073" max="3073" width="51.42578125" style="17" customWidth="1"/>
    <col min="3074" max="3074" width="6.140625" style="17" customWidth="1"/>
    <col min="3075" max="3075" width="8.85546875" style="17"/>
    <col min="3076" max="3076" width="9.140625" style="17" bestFit="1" customWidth="1"/>
    <col min="3077" max="3077" width="11.85546875" style="17" bestFit="1" customWidth="1"/>
    <col min="3078" max="3078" width="8.85546875" style="17"/>
    <col min="3079" max="3079" width="27.7109375" style="17" customWidth="1"/>
    <col min="3080" max="3327" width="8.85546875" style="17"/>
    <col min="3328" max="3328" width="7" style="17" customWidth="1"/>
    <col min="3329" max="3329" width="51.42578125" style="17" customWidth="1"/>
    <col min="3330" max="3330" width="6.140625" style="17" customWidth="1"/>
    <col min="3331" max="3331" width="8.85546875" style="17"/>
    <col min="3332" max="3332" width="9.140625" style="17" bestFit="1" customWidth="1"/>
    <col min="3333" max="3333" width="11.85546875" style="17" bestFit="1" customWidth="1"/>
    <col min="3334" max="3334" width="8.85546875" style="17"/>
    <col min="3335" max="3335" width="27.7109375" style="17" customWidth="1"/>
    <col min="3336" max="3583" width="8.85546875" style="17"/>
    <col min="3584" max="3584" width="7" style="17" customWidth="1"/>
    <col min="3585" max="3585" width="51.42578125" style="17" customWidth="1"/>
    <col min="3586" max="3586" width="6.140625" style="17" customWidth="1"/>
    <col min="3587" max="3587" width="8.85546875" style="17"/>
    <col min="3588" max="3588" width="9.140625" style="17" bestFit="1" customWidth="1"/>
    <col min="3589" max="3589" width="11.85546875" style="17" bestFit="1" customWidth="1"/>
    <col min="3590" max="3590" width="8.85546875" style="17"/>
    <col min="3591" max="3591" width="27.7109375" style="17" customWidth="1"/>
    <col min="3592" max="3839" width="8.85546875" style="17"/>
    <col min="3840" max="3840" width="7" style="17" customWidth="1"/>
    <col min="3841" max="3841" width="51.42578125" style="17" customWidth="1"/>
    <col min="3842" max="3842" width="6.140625" style="17" customWidth="1"/>
    <col min="3843" max="3843" width="8.85546875" style="17"/>
    <col min="3844" max="3844" width="9.140625" style="17" bestFit="1" customWidth="1"/>
    <col min="3845" max="3845" width="11.85546875" style="17" bestFit="1" customWidth="1"/>
    <col min="3846" max="3846" width="8.85546875" style="17"/>
    <col min="3847" max="3847" width="27.7109375" style="17" customWidth="1"/>
    <col min="3848" max="4095" width="8.85546875" style="17"/>
    <col min="4096" max="4096" width="7" style="17" customWidth="1"/>
    <col min="4097" max="4097" width="51.42578125" style="17" customWidth="1"/>
    <col min="4098" max="4098" width="6.140625" style="17" customWidth="1"/>
    <col min="4099" max="4099" width="8.85546875" style="17"/>
    <col min="4100" max="4100" width="9.140625" style="17" bestFit="1" customWidth="1"/>
    <col min="4101" max="4101" width="11.85546875" style="17" bestFit="1" customWidth="1"/>
    <col min="4102" max="4102" width="8.85546875" style="17"/>
    <col min="4103" max="4103" width="27.7109375" style="17" customWidth="1"/>
    <col min="4104" max="4351" width="8.85546875" style="17"/>
    <col min="4352" max="4352" width="7" style="17" customWidth="1"/>
    <col min="4353" max="4353" width="51.42578125" style="17" customWidth="1"/>
    <col min="4354" max="4354" width="6.140625" style="17" customWidth="1"/>
    <col min="4355" max="4355" width="8.85546875" style="17"/>
    <col min="4356" max="4356" width="9.140625" style="17" bestFit="1" customWidth="1"/>
    <col min="4357" max="4357" width="11.85546875" style="17" bestFit="1" customWidth="1"/>
    <col min="4358" max="4358" width="8.85546875" style="17"/>
    <col min="4359" max="4359" width="27.7109375" style="17" customWidth="1"/>
    <col min="4360" max="4607" width="8.85546875" style="17"/>
    <col min="4608" max="4608" width="7" style="17" customWidth="1"/>
    <col min="4609" max="4609" width="51.42578125" style="17" customWidth="1"/>
    <col min="4610" max="4610" width="6.140625" style="17" customWidth="1"/>
    <col min="4611" max="4611" width="8.85546875" style="17"/>
    <col min="4612" max="4612" width="9.140625" style="17" bestFit="1" customWidth="1"/>
    <col min="4613" max="4613" width="11.85546875" style="17" bestFit="1" customWidth="1"/>
    <col min="4614" max="4614" width="8.85546875" style="17"/>
    <col min="4615" max="4615" width="27.7109375" style="17" customWidth="1"/>
    <col min="4616" max="4863" width="8.85546875" style="17"/>
    <col min="4864" max="4864" width="7" style="17" customWidth="1"/>
    <col min="4865" max="4865" width="51.42578125" style="17" customWidth="1"/>
    <col min="4866" max="4866" width="6.140625" style="17" customWidth="1"/>
    <col min="4867" max="4867" width="8.85546875" style="17"/>
    <col min="4868" max="4868" width="9.140625" style="17" bestFit="1" customWidth="1"/>
    <col min="4869" max="4869" width="11.85546875" style="17" bestFit="1" customWidth="1"/>
    <col min="4870" max="4870" width="8.85546875" style="17"/>
    <col min="4871" max="4871" width="27.7109375" style="17" customWidth="1"/>
    <col min="4872" max="5119" width="8.85546875" style="17"/>
    <col min="5120" max="5120" width="7" style="17" customWidth="1"/>
    <col min="5121" max="5121" width="51.42578125" style="17" customWidth="1"/>
    <col min="5122" max="5122" width="6.140625" style="17" customWidth="1"/>
    <col min="5123" max="5123" width="8.85546875" style="17"/>
    <col min="5124" max="5124" width="9.140625" style="17" bestFit="1" customWidth="1"/>
    <col min="5125" max="5125" width="11.85546875" style="17" bestFit="1" customWidth="1"/>
    <col min="5126" max="5126" width="8.85546875" style="17"/>
    <col min="5127" max="5127" width="27.7109375" style="17" customWidth="1"/>
    <col min="5128" max="5375" width="8.85546875" style="17"/>
    <col min="5376" max="5376" width="7" style="17" customWidth="1"/>
    <col min="5377" max="5377" width="51.42578125" style="17" customWidth="1"/>
    <col min="5378" max="5378" width="6.140625" style="17" customWidth="1"/>
    <col min="5379" max="5379" width="8.85546875" style="17"/>
    <col min="5380" max="5380" width="9.140625" style="17" bestFit="1" customWidth="1"/>
    <col min="5381" max="5381" width="11.85546875" style="17" bestFit="1" customWidth="1"/>
    <col min="5382" max="5382" width="8.85546875" style="17"/>
    <col min="5383" max="5383" width="27.7109375" style="17" customWidth="1"/>
    <col min="5384" max="5631" width="8.85546875" style="17"/>
    <col min="5632" max="5632" width="7" style="17" customWidth="1"/>
    <col min="5633" max="5633" width="51.42578125" style="17" customWidth="1"/>
    <col min="5634" max="5634" width="6.140625" style="17" customWidth="1"/>
    <col min="5635" max="5635" width="8.85546875" style="17"/>
    <col min="5636" max="5636" width="9.140625" style="17" bestFit="1" customWidth="1"/>
    <col min="5637" max="5637" width="11.85546875" style="17" bestFit="1" customWidth="1"/>
    <col min="5638" max="5638" width="8.85546875" style="17"/>
    <col min="5639" max="5639" width="27.7109375" style="17" customWidth="1"/>
    <col min="5640" max="5887" width="8.85546875" style="17"/>
    <col min="5888" max="5888" width="7" style="17" customWidth="1"/>
    <col min="5889" max="5889" width="51.42578125" style="17" customWidth="1"/>
    <col min="5890" max="5890" width="6.140625" style="17" customWidth="1"/>
    <col min="5891" max="5891" width="8.85546875" style="17"/>
    <col min="5892" max="5892" width="9.140625" style="17" bestFit="1" customWidth="1"/>
    <col min="5893" max="5893" width="11.85546875" style="17" bestFit="1" customWidth="1"/>
    <col min="5894" max="5894" width="8.85546875" style="17"/>
    <col min="5895" max="5895" width="27.7109375" style="17" customWidth="1"/>
    <col min="5896" max="6143" width="8.85546875" style="17"/>
    <col min="6144" max="6144" width="7" style="17" customWidth="1"/>
    <col min="6145" max="6145" width="51.42578125" style="17" customWidth="1"/>
    <col min="6146" max="6146" width="6.140625" style="17" customWidth="1"/>
    <col min="6147" max="6147" width="8.85546875" style="17"/>
    <col min="6148" max="6148" width="9.140625" style="17" bestFit="1" customWidth="1"/>
    <col min="6149" max="6149" width="11.85546875" style="17" bestFit="1" customWidth="1"/>
    <col min="6150" max="6150" width="8.85546875" style="17"/>
    <col min="6151" max="6151" width="27.7109375" style="17" customWidth="1"/>
    <col min="6152" max="6399" width="8.85546875" style="17"/>
    <col min="6400" max="6400" width="7" style="17" customWidth="1"/>
    <col min="6401" max="6401" width="51.42578125" style="17" customWidth="1"/>
    <col min="6402" max="6402" width="6.140625" style="17" customWidth="1"/>
    <col min="6403" max="6403" width="8.85546875" style="17"/>
    <col min="6404" max="6404" width="9.140625" style="17" bestFit="1" customWidth="1"/>
    <col min="6405" max="6405" width="11.85546875" style="17" bestFit="1" customWidth="1"/>
    <col min="6406" max="6406" width="8.85546875" style="17"/>
    <col min="6407" max="6407" width="27.7109375" style="17" customWidth="1"/>
    <col min="6408" max="6655" width="8.85546875" style="17"/>
    <col min="6656" max="6656" width="7" style="17" customWidth="1"/>
    <col min="6657" max="6657" width="51.42578125" style="17" customWidth="1"/>
    <col min="6658" max="6658" width="6.140625" style="17" customWidth="1"/>
    <col min="6659" max="6659" width="8.85546875" style="17"/>
    <col min="6660" max="6660" width="9.140625" style="17" bestFit="1" customWidth="1"/>
    <col min="6661" max="6661" width="11.85546875" style="17" bestFit="1" customWidth="1"/>
    <col min="6662" max="6662" width="8.85546875" style="17"/>
    <col min="6663" max="6663" width="27.7109375" style="17" customWidth="1"/>
    <col min="6664" max="6911" width="8.85546875" style="17"/>
    <col min="6912" max="6912" width="7" style="17" customWidth="1"/>
    <col min="6913" max="6913" width="51.42578125" style="17" customWidth="1"/>
    <col min="6914" max="6914" width="6.140625" style="17" customWidth="1"/>
    <col min="6915" max="6915" width="8.85546875" style="17"/>
    <col min="6916" max="6916" width="9.140625" style="17" bestFit="1" customWidth="1"/>
    <col min="6917" max="6917" width="11.85546875" style="17" bestFit="1" customWidth="1"/>
    <col min="6918" max="6918" width="8.85546875" style="17"/>
    <col min="6919" max="6919" width="27.7109375" style="17" customWidth="1"/>
    <col min="6920" max="7167" width="8.85546875" style="17"/>
    <col min="7168" max="7168" width="7" style="17" customWidth="1"/>
    <col min="7169" max="7169" width="51.42578125" style="17" customWidth="1"/>
    <col min="7170" max="7170" width="6.140625" style="17" customWidth="1"/>
    <col min="7171" max="7171" width="8.85546875" style="17"/>
    <col min="7172" max="7172" width="9.140625" style="17" bestFit="1" customWidth="1"/>
    <col min="7173" max="7173" width="11.85546875" style="17" bestFit="1" customWidth="1"/>
    <col min="7174" max="7174" width="8.85546875" style="17"/>
    <col min="7175" max="7175" width="27.7109375" style="17" customWidth="1"/>
    <col min="7176" max="7423" width="8.85546875" style="17"/>
    <col min="7424" max="7424" width="7" style="17" customWidth="1"/>
    <col min="7425" max="7425" width="51.42578125" style="17" customWidth="1"/>
    <col min="7426" max="7426" width="6.140625" style="17" customWidth="1"/>
    <col min="7427" max="7427" width="8.85546875" style="17"/>
    <col min="7428" max="7428" width="9.140625" style="17" bestFit="1" customWidth="1"/>
    <col min="7429" max="7429" width="11.85546875" style="17" bestFit="1" customWidth="1"/>
    <col min="7430" max="7430" width="8.85546875" style="17"/>
    <col min="7431" max="7431" width="27.7109375" style="17" customWidth="1"/>
    <col min="7432" max="7679" width="8.85546875" style="17"/>
    <col min="7680" max="7680" width="7" style="17" customWidth="1"/>
    <col min="7681" max="7681" width="51.42578125" style="17" customWidth="1"/>
    <col min="7682" max="7682" width="6.140625" style="17" customWidth="1"/>
    <col min="7683" max="7683" width="8.85546875" style="17"/>
    <col min="7684" max="7684" width="9.140625" style="17" bestFit="1" customWidth="1"/>
    <col min="7685" max="7685" width="11.85546875" style="17" bestFit="1" customWidth="1"/>
    <col min="7686" max="7686" width="8.85546875" style="17"/>
    <col min="7687" max="7687" width="27.7109375" style="17" customWidth="1"/>
    <col min="7688" max="7935" width="8.85546875" style="17"/>
    <col min="7936" max="7936" width="7" style="17" customWidth="1"/>
    <col min="7937" max="7937" width="51.42578125" style="17" customWidth="1"/>
    <col min="7938" max="7938" width="6.140625" style="17" customWidth="1"/>
    <col min="7939" max="7939" width="8.85546875" style="17"/>
    <col min="7940" max="7940" width="9.140625" style="17" bestFit="1" customWidth="1"/>
    <col min="7941" max="7941" width="11.85546875" style="17" bestFit="1" customWidth="1"/>
    <col min="7942" max="7942" width="8.85546875" style="17"/>
    <col min="7943" max="7943" width="27.7109375" style="17" customWidth="1"/>
    <col min="7944" max="8191" width="8.85546875" style="17"/>
    <col min="8192" max="8192" width="7" style="17" customWidth="1"/>
    <col min="8193" max="8193" width="51.42578125" style="17" customWidth="1"/>
    <col min="8194" max="8194" width="6.140625" style="17" customWidth="1"/>
    <col min="8195" max="8195" width="8.85546875" style="17"/>
    <col min="8196" max="8196" width="9.140625" style="17" bestFit="1" customWidth="1"/>
    <col min="8197" max="8197" width="11.85546875" style="17" bestFit="1" customWidth="1"/>
    <col min="8198" max="8198" width="8.85546875" style="17"/>
    <col min="8199" max="8199" width="27.7109375" style="17" customWidth="1"/>
    <col min="8200" max="8447" width="8.85546875" style="17"/>
    <col min="8448" max="8448" width="7" style="17" customWidth="1"/>
    <col min="8449" max="8449" width="51.42578125" style="17" customWidth="1"/>
    <col min="8450" max="8450" width="6.140625" style="17" customWidth="1"/>
    <col min="8451" max="8451" width="8.85546875" style="17"/>
    <col min="8452" max="8452" width="9.140625" style="17" bestFit="1" customWidth="1"/>
    <col min="8453" max="8453" width="11.85546875" style="17" bestFit="1" customWidth="1"/>
    <col min="8454" max="8454" width="8.85546875" style="17"/>
    <col min="8455" max="8455" width="27.7109375" style="17" customWidth="1"/>
    <col min="8456" max="8703" width="8.85546875" style="17"/>
    <col min="8704" max="8704" width="7" style="17" customWidth="1"/>
    <col min="8705" max="8705" width="51.42578125" style="17" customWidth="1"/>
    <col min="8706" max="8706" width="6.140625" style="17" customWidth="1"/>
    <col min="8707" max="8707" width="8.85546875" style="17"/>
    <col min="8708" max="8708" width="9.140625" style="17" bestFit="1" customWidth="1"/>
    <col min="8709" max="8709" width="11.85546875" style="17" bestFit="1" customWidth="1"/>
    <col min="8710" max="8710" width="8.85546875" style="17"/>
    <col min="8711" max="8711" width="27.7109375" style="17" customWidth="1"/>
    <col min="8712" max="8959" width="8.85546875" style="17"/>
    <col min="8960" max="8960" width="7" style="17" customWidth="1"/>
    <col min="8961" max="8961" width="51.42578125" style="17" customWidth="1"/>
    <col min="8962" max="8962" width="6.140625" style="17" customWidth="1"/>
    <col min="8963" max="8963" width="8.85546875" style="17"/>
    <col min="8964" max="8964" width="9.140625" style="17" bestFit="1" customWidth="1"/>
    <col min="8965" max="8965" width="11.85546875" style="17" bestFit="1" customWidth="1"/>
    <col min="8966" max="8966" width="8.85546875" style="17"/>
    <col min="8967" max="8967" width="27.7109375" style="17" customWidth="1"/>
    <col min="8968" max="9215" width="8.85546875" style="17"/>
    <col min="9216" max="9216" width="7" style="17" customWidth="1"/>
    <col min="9217" max="9217" width="51.42578125" style="17" customWidth="1"/>
    <col min="9218" max="9218" width="6.140625" style="17" customWidth="1"/>
    <col min="9219" max="9219" width="8.85546875" style="17"/>
    <col min="9220" max="9220" width="9.140625" style="17" bestFit="1" customWidth="1"/>
    <col min="9221" max="9221" width="11.85546875" style="17" bestFit="1" customWidth="1"/>
    <col min="9222" max="9222" width="8.85546875" style="17"/>
    <col min="9223" max="9223" width="27.7109375" style="17" customWidth="1"/>
    <col min="9224" max="9471" width="8.85546875" style="17"/>
    <col min="9472" max="9472" width="7" style="17" customWidth="1"/>
    <col min="9473" max="9473" width="51.42578125" style="17" customWidth="1"/>
    <col min="9474" max="9474" width="6.140625" style="17" customWidth="1"/>
    <col min="9475" max="9475" width="8.85546875" style="17"/>
    <col min="9476" max="9476" width="9.140625" style="17" bestFit="1" customWidth="1"/>
    <col min="9477" max="9477" width="11.85546875" style="17" bestFit="1" customWidth="1"/>
    <col min="9478" max="9478" width="8.85546875" style="17"/>
    <col min="9479" max="9479" width="27.7109375" style="17" customWidth="1"/>
    <col min="9480" max="9727" width="8.85546875" style="17"/>
    <col min="9728" max="9728" width="7" style="17" customWidth="1"/>
    <col min="9729" max="9729" width="51.42578125" style="17" customWidth="1"/>
    <col min="9730" max="9730" width="6.140625" style="17" customWidth="1"/>
    <col min="9731" max="9731" width="8.85546875" style="17"/>
    <col min="9732" max="9732" width="9.140625" style="17" bestFit="1" customWidth="1"/>
    <col min="9733" max="9733" width="11.85546875" style="17" bestFit="1" customWidth="1"/>
    <col min="9734" max="9734" width="8.85546875" style="17"/>
    <col min="9735" max="9735" width="27.7109375" style="17" customWidth="1"/>
    <col min="9736" max="9983" width="8.85546875" style="17"/>
    <col min="9984" max="9984" width="7" style="17" customWidth="1"/>
    <col min="9985" max="9985" width="51.42578125" style="17" customWidth="1"/>
    <col min="9986" max="9986" width="6.140625" style="17" customWidth="1"/>
    <col min="9987" max="9987" width="8.85546875" style="17"/>
    <col min="9988" max="9988" width="9.140625" style="17" bestFit="1" customWidth="1"/>
    <col min="9989" max="9989" width="11.85546875" style="17" bestFit="1" customWidth="1"/>
    <col min="9990" max="9990" width="8.85546875" style="17"/>
    <col min="9991" max="9991" width="27.7109375" style="17" customWidth="1"/>
    <col min="9992" max="10239" width="8.85546875" style="17"/>
    <col min="10240" max="10240" width="7" style="17" customWidth="1"/>
    <col min="10241" max="10241" width="51.42578125" style="17" customWidth="1"/>
    <col min="10242" max="10242" width="6.140625" style="17" customWidth="1"/>
    <col min="10243" max="10243" width="8.85546875" style="17"/>
    <col min="10244" max="10244" width="9.140625" style="17" bestFit="1" customWidth="1"/>
    <col min="10245" max="10245" width="11.85546875" style="17" bestFit="1" customWidth="1"/>
    <col min="10246" max="10246" width="8.85546875" style="17"/>
    <col min="10247" max="10247" width="27.7109375" style="17" customWidth="1"/>
    <col min="10248" max="10495" width="8.85546875" style="17"/>
    <col min="10496" max="10496" width="7" style="17" customWidth="1"/>
    <col min="10497" max="10497" width="51.42578125" style="17" customWidth="1"/>
    <col min="10498" max="10498" width="6.140625" style="17" customWidth="1"/>
    <col min="10499" max="10499" width="8.85546875" style="17"/>
    <col min="10500" max="10500" width="9.140625" style="17" bestFit="1" customWidth="1"/>
    <col min="10501" max="10501" width="11.85546875" style="17" bestFit="1" customWidth="1"/>
    <col min="10502" max="10502" width="8.85546875" style="17"/>
    <col min="10503" max="10503" width="27.7109375" style="17" customWidth="1"/>
    <col min="10504" max="10751" width="8.85546875" style="17"/>
    <col min="10752" max="10752" width="7" style="17" customWidth="1"/>
    <col min="10753" max="10753" width="51.42578125" style="17" customWidth="1"/>
    <col min="10754" max="10754" width="6.140625" style="17" customWidth="1"/>
    <col min="10755" max="10755" width="8.85546875" style="17"/>
    <col min="10756" max="10756" width="9.140625" style="17" bestFit="1" customWidth="1"/>
    <col min="10757" max="10757" width="11.85546875" style="17" bestFit="1" customWidth="1"/>
    <col min="10758" max="10758" width="8.85546875" style="17"/>
    <col min="10759" max="10759" width="27.7109375" style="17" customWidth="1"/>
    <col min="10760" max="11007" width="8.85546875" style="17"/>
    <col min="11008" max="11008" width="7" style="17" customWidth="1"/>
    <col min="11009" max="11009" width="51.42578125" style="17" customWidth="1"/>
    <col min="11010" max="11010" width="6.140625" style="17" customWidth="1"/>
    <col min="11011" max="11011" width="8.85546875" style="17"/>
    <col min="11012" max="11012" width="9.140625" style="17" bestFit="1" customWidth="1"/>
    <col min="11013" max="11013" width="11.85546875" style="17" bestFit="1" customWidth="1"/>
    <col min="11014" max="11014" width="8.85546875" style="17"/>
    <col min="11015" max="11015" width="27.7109375" style="17" customWidth="1"/>
    <col min="11016" max="11263" width="8.85546875" style="17"/>
    <col min="11264" max="11264" width="7" style="17" customWidth="1"/>
    <col min="11265" max="11265" width="51.42578125" style="17" customWidth="1"/>
    <col min="11266" max="11266" width="6.140625" style="17" customWidth="1"/>
    <col min="11267" max="11267" width="8.85546875" style="17"/>
    <col min="11268" max="11268" width="9.140625" style="17" bestFit="1" customWidth="1"/>
    <col min="11269" max="11269" width="11.85546875" style="17" bestFit="1" customWidth="1"/>
    <col min="11270" max="11270" width="8.85546875" style="17"/>
    <col min="11271" max="11271" width="27.7109375" style="17" customWidth="1"/>
    <col min="11272" max="11519" width="8.85546875" style="17"/>
    <col min="11520" max="11520" width="7" style="17" customWidth="1"/>
    <col min="11521" max="11521" width="51.42578125" style="17" customWidth="1"/>
    <col min="11522" max="11522" width="6.140625" style="17" customWidth="1"/>
    <col min="11523" max="11523" width="8.85546875" style="17"/>
    <col min="11524" max="11524" width="9.140625" style="17" bestFit="1" customWidth="1"/>
    <col min="11525" max="11525" width="11.85546875" style="17" bestFit="1" customWidth="1"/>
    <col min="11526" max="11526" width="8.85546875" style="17"/>
    <col min="11527" max="11527" width="27.7109375" style="17" customWidth="1"/>
    <col min="11528" max="11775" width="8.85546875" style="17"/>
    <col min="11776" max="11776" width="7" style="17" customWidth="1"/>
    <col min="11777" max="11777" width="51.42578125" style="17" customWidth="1"/>
    <col min="11778" max="11778" width="6.140625" style="17" customWidth="1"/>
    <col min="11779" max="11779" width="8.85546875" style="17"/>
    <col min="11780" max="11780" width="9.140625" style="17" bestFit="1" customWidth="1"/>
    <col min="11781" max="11781" width="11.85546875" style="17" bestFit="1" customWidth="1"/>
    <col min="11782" max="11782" width="8.85546875" style="17"/>
    <col min="11783" max="11783" width="27.7109375" style="17" customWidth="1"/>
    <col min="11784" max="12031" width="8.85546875" style="17"/>
    <col min="12032" max="12032" width="7" style="17" customWidth="1"/>
    <col min="12033" max="12033" width="51.42578125" style="17" customWidth="1"/>
    <col min="12034" max="12034" width="6.140625" style="17" customWidth="1"/>
    <col min="12035" max="12035" width="8.85546875" style="17"/>
    <col min="12036" max="12036" width="9.140625" style="17" bestFit="1" customWidth="1"/>
    <col min="12037" max="12037" width="11.85546875" style="17" bestFit="1" customWidth="1"/>
    <col min="12038" max="12038" width="8.85546875" style="17"/>
    <col min="12039" max="12039" width="27.7109375" style="17" customWidth="1"/>
    <col min="12040" max="12287" width="8.85546875" style="17"/>
    <col min="12288" max="12288" width="7" style="17" customWidth="1"/>
    <col min="12289" max="12289" width="51.42578125" style="17" customWidth="1"/>
    <col min="12290" max="12290" width="6.140625" style="17" customWidth="1"/>
    <col min="12291" max="12291" width="8.85546875" style="17"/>
    <col min="12292" max="12292" width="9.140625" style="17" bestFit="1" customWidth="1"/>
    <col min="12293" max="12293" width="11.85546875" style="17" bestFit="1" customWidth="1"/>
    <col min="12294" max="12294" width="8.85546875" style="17"/>
    <col min="12295" max="12295" width="27.7109375" style="17" customWidth="1"/>
    <col min="12296" max="12543" width="8.85546875" style="17"/>
    <col min="12544" max="12544" width="7" style="17" customWidth="1"/>
    <col min="12545" max="12545" width="51.42578125" style="17" customWidth="1"/>
    <col min="12546" max="12546" width="6.140625" style="17" customWidth="1"/>
    <col min="12547" max="12547" width="8.85546875" style="17"/>
    <col min="12548" max="12548" width="9.140625" style="17" bestFit="1" customWidth="1"/>
    <col min="12549" max="12549" width="11.85546875" style="17" bestFit="1" customWidth="1"/>
    <col min="12550" max="12550" width="8.85546875" style="17"/>
    <col min="12551" max="12551" width="27.7109375" style="17" customWidth="1"/>
    <col min="12552" max="12799" width="8.85546875" style="17"/>
    <col min="12800" max="12800" width="7" style="17" customWidth="1"/>
    <col min="12801" max="12801" width="51.42578125" style="17" customWidth="1"/>
    <col min="12802" max="12802" width="6.140625" style="17" customWidth="1"/>
    <col min="12803" max="12803" width="8.85546875" style="17"/>
    <col min="12804" max="12804" width="9.140625" style="17" bestFit="1" customWidth="1"/>
    <col min="12805" max="12805" width="11.85546875" style="17" bestFit="1" customWidth="1"/>
    <col min="12806" max="12806" width="8.85546875" style="17"/>
    <col min="12807" max="12807" width="27.7109375" style="17" customWidth="1"/>
    <col min="12808" max="13055" width="8.85546875" style="17"/>
    <col min="13056" max="13056" width="7" style="17" customWidth="1"/>
    <col min="13057" max="13057" width="51.42578125" style="17" customWidth="1"/>
    <col min="13058" max="13058" width="6.140625" style="17" customWidth="1"/>
    <col min="13059" max="13059" width="8.85546875" style="17"/>
    <col min="13060" max="13060" width="9.140625" style="17" bestFit="1" customWidth="1"/>
    <col min="13061" max="13061" width="11.85546875" style="17" bestFit="1" customWidth="1"/>
    <col min="13062" max="13062" width="8.85546875" style="17"/>
    <col min="13063" max="13063" width="27.7109375" style="17" customWidth="1"/>
    <col min="13064" max="13311" width="8.85546875" style="17"/>
    <col min="13312" max="13312" width="7" style="17" customWidth="1"/>
    <col min="13313" max="13313" width="51.42578125" style="17" customWidth="1"/>
    <col min="13314" max="13314" width="6.140625" style="17" customWidth="1"/>
    <col min="13315" max="13315" width="8.85546875" style="17"/>
    <col min="13316" max="13316" width="9.140625" style="17" bestFit="1" customWidth="1"/>
    <col min="13317" max="13317" width="11.85546875" style="17" bestFit="1" customWidth="1"/>
    <col min="13318" max="13318" width="8.85546875" style="17"/>
    <col min="13319" max="13319" width="27.7109375" style="17" customWidth="1"/>
    <col min="13320" max="13567" width="8.85546875" style="17"/>
    <col min="13568" max="13568" width="7" style="17" customWidth="1"/>
    <col min="13569" max="13569" width="51.42578125" style="17" customWidth="1"/>
    <col min="13570" max="13570" width="6.140625" style="17" customWidth="1"/>
    <col min="13571" max="13571" width="8.85546875" style="17"/>
    <col min="13572" max="13572" width="9.140625" style="17" bestFit="1" customWidth="1"/>
    <col min="13573" max="13573" width="11.85546875" style="17" bestFit="1" customWidth="1"/>
    <col min="13574" max="13574" width="8.85546875" style="17"/>
    <col min="13575" max="13575" width="27.7109375" style="17" customWidth="1"/>
    <col min="13576" max="13823" width="8.85546875" style="17"/>
    <col min="13824" max="13824" width="7" style="17" customWidth="1"/>
    <col min="13825" max="13825" width="51.42578125" style="17" customWidth="1"/>
    <col min="13826" max="13826" width="6.140625" style="17" customWidth="1"/>
    <col min="13827" max="13827" width="8.85546875" style="17"/>
    <col min="13828" max="13828" width="9.140625" style="17" bestFit="1" customWidth="1"/>
    <col min="13829" max="13829" width="11.85546875" style="17" bestFit="1" customWidth="1"/>
    <col min="13830" max="13830" width="8.85546875" style="17"/>
    <col min="13831" max="13831" width="27.7109375" style="17" customWidth="1"/>
    <col min="13832" max="14079" width="8.85546875" style="17"/>
    <col min="14080" max="14080" width="7" style="17" customWidth="1"/>
    <col min="14081" max="14081" width="51.42578125" style="17" customWidth="1"/>
    <col min="14082" max="14082" width="6.140625" style="17" customWidth="1"/>
    <col min="14083" max="14083" width="8.85546875" style="17"/>
    <col min="14084" max="14084" width="9.140625" style="17" bestFit="1" customWidth="1"/>
    <col min="14085" max="14085" width="11.85546875" style="17" bestFit="1" customWidth="1"/>
    <col min="14086" max="14086" width="8.85546875" style="17"/>
    <col min="14087" max="14087" width="27.7109375" style="17" customWidth="1"/>
    <col min="14088" max="14335" width="8.85546875" style="17"/>
    <col min="14336" max="14336" width="7" style="17" customWidth="1"/>
    <col min="14337" max="14337" width="51.42578125" style="17" customWidth="1"/>
    <col min="14338" max="14338" width="6.140625" style="17" customWidth="1"/>
    <col min="14339" max="14339" width="8.85546875" style="17"/>
    <col min="14340" max="14340" width="9.140625" style="17" bestFit="1" customWidth="1"/>
    <col min="14341" max="14341" width="11.85546875" style="17" bestFit="1" customWidth="1"/>
    <col min="14342" max="14342" width="8.85546875" style="17"/>
    <col min="14343" max="14343" width="27.7109375" style="17" customWidth="1"/>
    <col min="14344" max="14591" width="8.85546875" style="17"/>
    <col min="14592" max="14592" width="7" style="17" customWidth="1"/>
    <col min="14593" max="14593" width="51.42578125" style="17" customWidth="1"/>
    <col min="14594" max="14594" width="6.140625" style="17" customWidth="1"/>
    <col min="14595" max="14595" width="8.85546875" style="17"/>
    <col min="14596" max="14596" width="9.140625" style="17" bestFit="1" customWidth="1"/>
    <col min="14597" max="14597" width="11.85546875" style="17" bestFit="1" customWidth="1"/>
    <col min="14598" max="14598" width="8.85546875" style="17"/>
    <col min="14599" max="14599" width="27.7109375" style="17" customWidth="1"/>
    <col min="14600" max="14847" width="8.85546875" style="17"/>
    <col min="14848" max="14848" width="7" style="17" customWidth="1"/>
    <col min="14849" max="14849" width="51.42578125" style="17" customWidth="1"/>
    <col min="14850" max="14850" width="6.140625" style="17" customWidth="1"/>
    <col min="14851" max="14851" width="8.85546875" style="17"/>
    <col min="14852" max="14852" width="9.140625" style="17" bestFit="1" customWidth="1"/>
    <col min="14853" max="14853" width="11.85546875" style="17" bestFit="1" customWidth="1"/>
    <col min="14854" max="14854" width="8.85546875" style="17"/>
    <col min="14855" max="14855" width="27.7109375" style="17" customWidth="1"/>
    <col min="14856" max="15103" width="8.85546875" style="17"/>
    <col min="15104" max="15104" width="7" style="17" customWidth="1"/>
    <col min="15105" max="15105" width="51.42578125" style="17" customWidth="1"/>
    <col min="15106" max="15106" width="6.140625" style="17" customWidth="1"/>
    <col min="15107" max="15107" width="8.85546875" style="17"/>
    <col min="15108" max="15108" width="9.140625" style="17" bestFit="1" customWidth="1"/>
    <col min="15109" max="15109" width="11.85546875" style="17" bestFit="1" customWidth="1"/>
    <col min="15110" max="15110" width="8.85546875" style="17"/>
    <col min="15111" max="15111" width="27.7109375" style="17" customWidth="1"/>
    <col min="15112" max="15359" width="8.85546875" style="17"/>
    <col min="15360" max="15360" width="7" style="17" customWidth="1"/>
    <col min="15361" max="15361" width="51.42578125" style="17" customWidth="1"/>
    <col min="15362" max="15362" width="6.140625" style="17" customWidth="1"/>
    <col min="15363" max="15363" width="8.85546875" style="17"/>
    <col min="15364" max="15364" width="9.140625" style="17" bestFit="1" customWidth="1"/>
    <col min="15365" max="15365" width="11.85546875" style="17" bestFit="1" customWidth="1"/>
    <col min="15366" max="15366" width="8.85546875" style="17"/>
    <col min="15367" max="15367" width="27.7109375" style="17" customWidth="1"/>
    <col min="15368" max="15615" width="8.85546875" style="17"/>
    <col min="15616" max="15616" width="7" style="17" customWidth="1"/>
    <col min="15617" max="15617" width="51.42578125" style="17" customWidth="1"/>
    <col min="15618" max="15618" width="6.140625" style="17" customWidth="1"/>
    <col min="15619" max="15619" width="8.85546875" style="17"/>
    <col min="15620" max="15620" width="9.140625" style="17" bestFit="1" customWidth="1"/>
    <col min="15621" max="15621" width="11.85546875" style="17" bestFit="1" customWidth="1"/>
    <col min="15622" max="15622" width="8.85546875" style="17"/>
    <col min="15623" max="15623" width="27.7109375" style="17" customWidth="1"/>
    <col min="15624" max="15871" width="8.85546875" style="17"/>
    <col min="15872" max="15872" width="7" style="17" customWidth="1"/>
    <col min="15873" max="15873" width="51.42578125" style="17" customWidth="1"/>
    <col min="15874" max="15874" width="6.140625" style="17" customWidth="1"/>
    <col min="15875" max="15875" width="8.85546875" style="17"/>
    <col min="15876" max="15876" width="9.140625" style="17" bestFit="1" customWidth="1"/>
    <col min="15877" max="15877" width="11.85546875" style="17" bestFit="1" customWidth="1"/>
    <col min="15878" max="15878" width="8.85546875" style="17"/>
    <col min="15879" max="15879" width="27.7109375" style="17" customWidth="1"/>
    <col min="15880" max="16127" width="8.85546875" style="17"/>
    <col min="16128" max="16128" width="7" style="17" customWidth="1"/>
    <col min="16129" max="16129" width="51.42578125" style="17" customWidth="1"/>
    <col min="16130" max="16130" width="6.140625" style="17" customWidth="1"/>
    <col min="16131" max="16131" width="8.85546875" style="17"/>
    <col min="16132" max="16132" width="9.140625" style="17" bestFit="1" customWidth="1"/>
    <col min="16133" max="16133" width="11.85546875" style="17" bestFit="1" customWidth="1"/>
    <col min="16134" max="16134" width="8.85546875" style="17"/>
    <col min="16135" max="16135" width="27.7109375" style="17" customWidth="1"/>
    <col min="16136" max="16384" width="8.85546875" style="17"/>
  </cols>
  <sheetData>
    <row r="1" spans="1:5">
      <c r="A1" s="23"/>
      <c r="B1" s="24"/>
      <c r="C1" s="25"/>
      <c r="D1" s="10"/>
      <c r="E1" s="11"/>
    </row>
    <row r="2" spans="1:5" s="41" customFormat="1">
      <c r="A2" s="36"/>
      <c r="B2" s="37" t="s">
        <v>226</v>
      </c>
      <c r="C2" s="38"/>
      <c r="D2" s="39"/>
      <c r="E2" s="40"/>
    </row>
    <row r="3" spans="1:5" s="41" customFormat="1">
      <c r="A3" s="36"/>
      <c r="B3" s="37" t="s">
        <v>228</v>
      </c>
      <c r="C3" s="38"/>
      <c r="D3" s="39"/>
      <c r="E3" s="40"/>
    </row>
    <row r="4" spans="1:5" s="41" customFormat="1">
      <c r="A4" s="36"/>
      <c r="B4" s="37" t="s">
        <v>227</v>
      </c>
      <c r="C4" s="38"/>
      <c r="D4" s="39"/>
      <c r="E4" s="40"/>
    </row>
    <row r="5" spans="1:5" s="41" customFormat="1">
      <c r="A5" s="36"/>
      <c r="B5" s="37" t="s">
        <v>228</v>
      </c>
      <c r="C5" s="38"/>
      <c r="D5" s="39"/>
      <c r="E5" s="40"/>
    </row>
    <row r="6" spans="1:5" s="41" customFormat="1">
      <c r="A6" s="36"/>
      <c r="B6" s="37" t="s">
        <v>229</v>
      </c>
      <c r="C6" s="38"/>
      <c r="D6" s="39"/>
      <c r="E6" s="40"/>
    </row>
    <row r="7" spans="1:5" s="41" customFormat="1">
      <c r="A7" s="36"/>
      <c r="B7" s="37" t="s">
        <v>230</v>
      </c>
      <c r="C7" s="38"/>
      <c r="D7" s="39"/>
      <c r="E7" s="40"/>
    </row>
    <row r="8" spans="1:5" s="41" customFormat="1">
      <c r="A8" s="36"/>
      <c r="B8" s="37" t="s">
        <v>199</v>
      </c>
      <c r="C8" s="38"/>
      <c r="D8" s="39"/>
      <c r="E8" s="40"/>
    </row>
    <row r="9" spans="1:5" s="41" customFormat="1">
      <c r="A9" s="36"/>
      <c r="B9" s="37" t="s">
        <v>231</v>
      </c>
      <c r="C9" s="38"/>
      <c r="D9" s="39"/>
      <c r="E9" s="40"/>
    </row>
    <row r="10" spans="1:5" s="41" customFormat="1">
      <c r="A10" s="36"/>
      <c r="B10" s="42" t="s">
        <v>237</v>
      </c>
      <c r="C10" s="38"/>
      <c r="D10" s="39"/>
      <c r="E10" s="40"/>
    </row>
    <row r="11" spans="1:5" s="41" customFormat="1">
      <c r="A11" s="36"/>
      <c r="B11" s="37" t="s">
        <v>232</v>
      </c>
      <c r="C11" s="38"/>
      <c r="D11" s="39"/>
      <c r="E11" s="40"/>
    </row>
    <row r="12" spans="1:5">
      <c r="A12" s="23"/>
      <c r="B12" s="24"/>
      <c r="C12" s="25"/>
      <c r="D12" s="10"/>
      <c r="E12" s="11"/>
    </row>
    <row r="13" spans="1:5" ht="18">
      <c r="A13" s="26"/>
      <c r="B13" s="27" t="s">
        <v>97</v>
      </c>
      <c r="C13" s="28"/>
      <c r="D13" s="12"/>
      <c r="E13" s="11"/>
    </row>
    <row r="14" spans="1:5" ht="18">
      <c r="A14" s="26"/>
      <c r="B14" s="27" t="s">
        <v>271</v>
      </c>
      <c r="C14" s="28"/>
      <c r="D14" s="12"/>
      <c r="E14" s="11"/>
    </row>
    <row r="15" spans="1:5" ht="14.25">
      <c r="A15" s="26"/>
      <c r="B15" s="29"/>
      <c r="C15" s="28"/>
      <c r="D15" s="12"/>
      <c r="E15" s="11"/>
    </row>
    <row r="16" spans="1:5" ht="14.25">
      <c r="A16" s="26" t="s">
        <v>0</v>
      </c>
      <c r="B16" s="29" t="s">
        <v>203</v>
      </c>
      <c r="C16" s="28"/>
      <c r="D16" s="12" t="e">
        <f>#REF!</f>
        <v>#REF!</v>
      </c>
      <c r="E16" s="13"/>
    </row>
    <row r="17" spans="1:6" ht="14.25">
      <c r="A17" s="26" t="s">
        <v>2</v>
      </c>
      <c r="B17" s="29" t="s">
        <v>242</v>
      </c>
      <c r="C17" s="28"/>
      <c r="D17" s="12">
        <f>'Gradbena dela'!F10</f>
        <v>0</v>
      </c>
      <c r="E17" s="13"/>
    </row>
    <row r="18" spans="1:6" ht="14.25">
      <c r="A18" s="26" t="s">
        <v>4</v>
      </c>
      <c r="B18" s="29" t="s">
        <v>243</v>
      </c>
      <c r="C18" s="28"/>
      <c r="D18" s="12">
        <f>'Obrtniška dela'!F16</f>
        <v>0</v>
      </c>
    </row>
    <row r="19" spans="1:6" ht="14.25">
      <c r="B19" s="29"/>
    </row>
    <row r="20" spans="1:6" ht="15">
      <c r="B20" s="29" t="s">
        <v>98</v>
      </c>
      <c r="D20" s="12" t="e">
        <f>SUM(D16:D19)+0.11</f>
        <v>#REF!</v>
      </c>
      <c r="E20" s="35"/>
      <c r="F20" s="20"/>
    </row>
    <row r="21" spans="1:6" ht="14.25">
      <c r="B21" s="29"/>
      <c r="E21" s="11"/>
    </row>
    <row r="22" spans="1:6" ht="14.25">
      <c r="B22" s="30" t="s">
        <v>233</v>
      </c>
      <c r="D22" s="31" t="e">
        <f>D20*0.22</f>
        <v>#REF!</v>
      </c>
    </row>
    <row r="23" spans="1:6">
      <c r="A23" s="23"/>
      <c r="C23" s="25"/>
      <c r="D23" s="10"/>
    </row>
    <row r="24" spans="1:6" ht="15" thickBot="1">
      <c r="A24" s="32"/>
      <c r="B24" s="33" t="s">
        <v>6</v>
      </c>
      <c r="C24" s="34"/>
      <c r="D24" s="14" t="e">
        <f>SUM(D20:D22)</f>
        <v>#REF!</v>
      </c>
      <c r="F24" s="20"/>
    </row>
    <row r="25" spans="1:6">
      <c r="A25" s="23"/>
      <c r="B25" s="24"/>
      <c r="C25" s="25"/>
      <c r="D25" s="10"/>
      <c r="F25" s="20"/>
    </row>
    <row r="26" spans="1:6">
      <c r="B26" s="24"/>
    </row>
    <row r="27" spans="1:6">
      <c r="B27" s="22" t="s">
        <v>270</v>
      </c>
    </row>
    <row r="28" spans="1:6">
      <c r="B28" s="22" t="s">
        <v>197</v>
      </c>
    </row>
    <row r="29" spans="1:6">
      <c r="B29" s="22" t="s">
        <v>198</v>
      </c>
    </row>
    <row r="30" spans="1:6">
      <c r="B30" s="22"/>
    </row>
    <row r="31" spans="1:6">
      <c r="B31" s="22"/>
    </row>
    <row r="32" spans="1:6">
      <c r="B32" s="22"/>
    </row>
    <row r="33" spans="2:2">
      <c r="B33" s="22"/>
    </row>
    <row r="34" spans="2:2">
      <c r="B34" s="22"/>
    </row>
    <row r="35" spans="2:2">
      <c r="B35" s="22"/>
    </row>
    <row r="36" spans="2:2">
      <c r="B36" s="22"/>
    </row>
    <row r="37" spans="2:2">
      <c r="B37" s="22"/>
    </row>
    <row r="50" spans="2:4" s="19" customFormat="1">
      <c r="B50" s="19" t="s">
        <v>241</v>
      </c>
      <c r="C50" s="18"/>
      <c r="D50" s="21"/>
    </row>
  </sheetData>
  <pageMargins left="0.9055118110236221" right="0.70866141732283472" top="0.74803149606299213" bottom="0.74803149606299213" header="0.51181102362204722" footer="0.51181102362204722"/>
  <pageSetup paperSize="9" orientation="portrait" horizontalDpi="4294967295" verticalDpi="4294967295" r:id="rId1"/>
  <headerFooter>
    <oddHeader>&amp;CVerz. 2&amp;RRekapitulacija</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EBD22-2015-4EFB-90CB-A642F4458DFD}">
  <dimension ref="A1:E52"/>
  <sheetViews>
    <sheetView view="pageBreakPreview" topLeftCell="A10" zoomScaleNormal="100" zoomScaleSheetLayoutView="100" workbookViewId="0">
      <selection activeCell="F44" sqref="F44"/>
    </sheetView>
  </sheetViews>
  <sheetFormatPr defaultColWidth="8.85546875" defaultRowHeight="12.75"/>
  <cols>
    <col min="1" max="1" width="7" style="15" customWidth="1"/>
    <col min="2" max="2" width="51.42578125" style="15" customWidth="1"/>
    <col min="3" max="3" width="6.140625" style="119" customWidth="1"/>
    <col min="4" max="4" width="16.140625" style="120" customWidth="1"/>
    <col min="5" max="5" width="11.85546875" style="15" bestFit="1" customWidth="1"/>
    <col min="6" max="6" width="8.85546875" style="15"/>
    <col min="7" max="7" width="27.7109375" style="15" customWidth="1"/>
    <col min="8" max="255" width="8.85546875" style="15"/>
    <col min="256" max="256" width="7" style="15" customWidth="1"/>
    <col min="257" max="257" width="51.42578125" style="15" customWidth="1"/>
    <col min="258" max="258" width="6.140625" style="15" customWidth="1"/>
    <col min="259" max="259" width="8.85546875" style="15"/>
    <col min="260" max="260" width="9.140625" style="15" bestFit="1" customWidth="1"/>
    <col min="261" max="261" width="11.85546875" style="15" bestFit="1" customWidth="1"/>
    <col min="262" max="262" width="8.85546875" style="15"/>
    <col min="263" max="263" width="27.7109375" style="15" customWidth="1"/>
    <col min="264" max="511" width="8.85546875" style="15"/>
    <col min="512" max="512" width="7" style="15" customWidth="1"/>
    <col min="513" max="513" width="51.42578125" style="15" customWidth="1"/>
    <col min="514" max="514" width="6.140625" style="15" customWidth="1"/>
    <col min="515" max="515" width="8.85546875" style="15"/>
    <col min="516" max="516" width="9.140625" style="15" bestFit="1" customWidth="1"/>
    <col min="517" max="517" width="11.85546875" style="15" bestFit="1" customWidth="1"/>
    <col min="518" max="518" width="8.85546875" style="15"/>
    <col min="519" max="519" width="27.7109375" style="15" customWidth="1"/>
    <col min="520" max="767" width="8.85546875" style="15"/>
    <col min="768" max="768" width="7" style="15" customWidth="1"/>
    <col min="769" max="769" width="51.42578125" style="15" customWidth="1"/>
    <col min="770" max="770" width="6.140625" style="15" customWidth="1"/>
    <col min="771" max="771" width="8.85546875" style="15"/>
    <col min="772" max="772" width="9.140625" style="15" bestFit="1" customWidth="1"/>
    <col min="773" max="773" width="11.85546875" style="15" bestFit="1" customWidth="1"/>
    <col min="774" max="774" width="8.85546875" style="15"/>
    <col min="775" max="775" width="27.7109375" style="15" customWidth="1"/>
    <col min="776" max="1023" width="8.85546875" style="15"/>
    <col min="1024" max="1024" width="7" style="15" customWidth="1"/>
    <col min="1025" max="1025" width="51.42578125" style="15" customWidth="1"/>
    <col min="1026" max="1026" width="6.140625" style="15" customWidth="1"/>
    <col min="1027" max="1027" width="8.85546875" style="15"/>
    <col min="1028" max="1028" width="9.140625" style="15" bestFit="1" customWidth="1"/>
    <col min="1029" max="1029" width="11.85546875" style="15" bestFit="1" customWidth="1"/>
    <col min="1030" max="1030" width="8.85546875" style="15"/>
    <col min="1031" max="1031" width="27.7109375" style="15" customWidth="1"/>
    <col min="1032" max="1279" width="8.85546875" style="15"/>
    <col min="1280" max="1280" width="7" style="15" customWidth="1"/>
    <col min="1281" max="1281" width="51.42578125" style="15" customWidth="1"/>
    <col min="1282" max="1282" width="6.140625" style="15" customWidth="1"/>
    <col min="1283" max="1283" width="8.85546875" style="15"/>
    <col min="1284" max="1284" width="9.140625" style="15" bestFit="1" customWidth="1"/>
    <col min="1285" max="1285" width="11.85546875" style="15" bestFit="1" customWidth="1"/>
    <col min="1286" max="1286" width="8.85546875" style="15"/>
    <col min="1287" max="1287" width="27.7109375" style="15" customWidth="1"/>
    <col min="1288" max="1535" width="8.85546875" style="15"/>
    <col min="1536" max="1536" width="7" style="15" customWidth="1"/>
    <col min="1537" max="1537" width="51.42578125" style="15" customWidth="1"/>
    <col min="1538" max="1538" width="6.140625" style="15" customWidth="1"/>
    <col min="1539" max="1539" width="8.85546875" style="15"/>
    <col min="1540" max="1540" width="9.140625" style="15" bestFit="1" customWidth="1"/>
    <col min="1541" max="1541" width="11.85546875" style="15" bestFit="1" customWidth="1"/>
    <col min="1542" max="1542" width="8.85546875" style="15"/>
    <col min="1543" max="1543" width="27.7109375" style="15" customWidth="1"/>
    <col min="1544" max="1791" width="8.85546875" style="15"/>
    <col min="1792" max="1792" width="7" style="15" customWidth="1"/>
    <col min="1793" max="1793" width="51.42578125" style="15" customWidth="1"/>
    <col min="1794" max="1794" width="6.140625" style="15" customWidth="1"/>
    <col min="1795" max="1795" width="8.85546875" style="15"/>
    <col min="1796" max="1796" width="9.140625" style="15" bestFit="1" customWidth="1"/>
    <col min="1797" max="1797" width="11.85546875" style="15" bestFit="1" customWidth="1"/>
    <col min="1798" max="1798" width="8.85546875" style="15"/>
    <col min="1799" max="1799" width="27.7109375" style="15" customWidth="1"/>
    <col min="1800" max="2047" width="8.85546875" style="15"/>
    <col min="2048" max="2048" width="7" style="15" customWidth="1"/>
    <col min="2049" max="2049" width="51.42578125" style="15" customWidth="1"/>
    <col min="2050" max="2050" width="6.140625" style="15" customWidth="1"/>
    <col min="2051" max="2051" width="8.85546875" style="15"/>
    <col min="2052" max="2052" width="9.140625" style="15" bestFit="1" customWidth="1"/>
    <col min="2053" max="2053" width="11.85546875" style="15" bestFit="1" customWidth="1"/>
    <col min="2054" max="2054" width="8.85546875" style="15"/>
    <col min="2055" max="2055" width="27.7109375" style="15" customWidth="1"/>
    <col min="2056" max="2303" width="8.85546875" style="15"/>
    <col min="2304" max="2304" width="7" style="15" customWidth="1"/>
    <col min="2305" max="2305" width="51.42578125" style="15" customWidth="1"/>
    <col min="2306" max="2306" width="6.140625" style="15" customWidth="1"/>
    <col min="2307" max="2307" width="8.85546875" style="15"/>
    <col min="2308" max="2308" width="9.140625" style="15" bestFit="1" customWidth="1"/>
    <col min="2309" max="2309" width="11.85546875" style="15" bestFit="1" customWidth="1"/>
    <col min="2310" max="2310" width="8.85546875" style="15"/>
    <col min="2311" max="2311" width="27.7109375" style="15" customWidth="1"/>
    <col min="2312" max="2559" width="8.85546875" style="15"/>
    <col min="2560" max="2560" width="7" style="15" customWidth="1"/>
    <col min="2561" max="2561" width="51.42578125" style="15" customWidth="1"/>
    <col min="2562" max="2562" width="6.140625" style="15" customWidth="1"/>
    <col min="2563" max="2563" width="8.85546875" style="15"/>
    <col min="2564" max="2564" width="9.140625" style="15" bestFit="1" customWidth="1"/>
    <col min="2565" max="2565" width="11.85546875" style="15" bestFit="1" customWidth="1"/>
    <col min="2566" max="2566" width="8.85546875" style="15"/>
    <col min="2567" max="2567" width="27.7109375" style="15" customWidth="1"/>
    <col min="2568" max="2815" width="8.85546875" style="15"/>
    <col min="2816" max="2816" width="7" style="15" customWidth="1"/>
    <col min="2817" max="2817" width="51.42578125" style="15" customWidth="1"/>
    <col min="2818" max="2818" width="6.140625" style="15" customWidth="1"/>
    <col min="2819" max="2819" width="8.85546875" style="15"/>
    <col min="2820" max="2820" width="9.140625" style="15" bestFit="1" customWidth="1"/>
    <col min="2821" max="2821" width="11.85546875" style="15" bestFit="1" customWidth="1"/>
    <col min="2822" max="2822" width="8.85546875" style="15"/>
    <col min="2823" max="2823" width="27.7109375" style="15" customWidth="1"/>
    <col min="2824" max="3071" width="8.85546875" style="15"/>
    <col min="3072" max="3072" width="7" style="15" customWidth="1"/>
    <col min="3073" max="3073" width="51.42578125" style="15" customWidth="1"/>
    <col min="3074" max="3074" width="6.140625" style="15" customWidth="1"/>
    <col min="3075" max="3075" width="8.85546875" style="15"/>
    <col min="3076" max="3076" width="9.140625" style="15" bestFit="1" customWidth="1"/>
    <col min="3077" max="3077" width="11.85546875" style="15" bestFit="1" customWidth="1"/>
    <col min="3078" max="3078" width="8.85546875" style="15"/>
    <col min="3079" max="3079" width="27.7109375" style="15" customWidth="1"/>
    <col min="3080" max="3327" width="8.85546875" style="15"/>
    <col min="3328" max="3328" width="7" style="15" customWidth="1"/>
    <col min="3329" max="3329" width="51.42578125" style="15" customWidth="1"/>
    <col min="3330" max="3330" width="6.140625" style="15" customWidth="1"/>
    <col min="3331" max="3331" width="8.85546875" style="15"/>
    <col min="3332" max="3332" width="9.140625" style="15" bestFit="1" customWidth="1"/>
    <col min="3333" max="3333" width="11.85546875" style="15" bestFit="1" customWidth="1"/>
    <col min="3334" max="3334" width="8.85546875" style="15"/>
    <col min="3335" max="3335" width="27.7109375" style="15" customWidth="1"/>
    <col min="3336" max="3583" width="8.85546875" style="15"/>
    <col min="3584" max="3584" width="7" style="15" customWidth="1"/>
    <col min="3585" max="3585" width="51.42578125" style="15" customWidth="1"/>
    <col min="3586" max="3586" width="6.140625" style="15" customWidth="1"/>
    <col min="3587" max="3587" width="8.85546875" style="15"/>
    <col min="3588" max="3588" width="9.140625" style="15" bestFit="1" customWidth="1"/>
    <col min="3589" max="3589" width="11.85546875" style="15" bestFit="1" customWidth="1"/>
    <col min="3590" max="3590" width="8.85546875" style="15"/>
    <col min="3591" max="3591" width="27.7109375" style="15" customWidth="1"/>
    <col min="3592" max="3839" width="8.85546875" style="15"/>
    <col min="3840" max="3840" width="7" style="15" customWidth="1"/>
    <col min="3841" max="3841" width="51.42578125" style="15" customWidth="1"/>
    <col min="3842" max="3842" width="6.140625" style="15" customWidth="1"/>
    <col min="3843" max="3843" width="8.85546875" style="15"/>
    <col min="3844" max="3844" width="9.140625" style="15" bestFit="1" customWidth="1"/>
    <col min="3845" max="3845" width="11.85546875" style="15" bestFit="1" customWidth="1"/>
    <col min="3846" max="3846" width="8.85546875" style="15"/>
    <col min="3847" max="3847" width="27.7109375" style="15" customWidth="1"/>
    <col min="3848" max="4095" width="8.85546875" style="15"/>
    <col min="4096" max="4096" width="7" style="15" customWidth="1"/>
    <col min="4097" max="4097" width="51.42578125" style="15" customWidth="1"/>
    <col min="4098" max="4098" width="6.140625" style="15" customWidth="1"/>
    <col min="4099" max="4099" width="8.85546875" style="15"/>
    <col min="4100" max="4100" width="9.140625" style="15" bestFit="1" customWidth="1"/>
    <col min="4101" max="4101" width="11.85546875" style="15" bestFit="1" customWidth="1"/>
    <col min="4102" max="4102" width="8.85546875" style="15"/>
    <col min="4103" max="4103" width="27.7109375" style="15" customWidth="1"/>
    <col min="4104" max="4351" width="8.85546875" style="15"/>
    <col min="4352" max="4352" width="7" style="15" customWidth="1"/>
    <col min="4353" max="4353" width="51.42578125" style="15" customWidth="1"/>
    <col min="4354" max="4354" width="6.140625" style="15" customWidth="1"/>
    <col min="4355" max="4355" width="8.85546875" style="15"/>
    <col min="4356" max="4356" width="9.140625" style="15" bestFit="1" customWidth="1"/>
    <col min="4357" max="4357" width="11.85546875" style="15" bestFit="1" customWidth="1"/>
    <col min="4358" max="4358" width="8.85546875" style="15"/>
    <col min="4359" max="4359" width="27.7109375" style="15" customWidth="1"/>
    <col min="4360" max="4607" width="8.85546875" style="15"/>
    <col min="4608" max="4608" width="7" style="15" customWidth="1"/>
    <col min="4609" max="4609" width="51.42578125" style="15" customWidth="1"/>
    <col min="4610" max="4610" width="6.140625" style="15" customWidth="1"/>
    <col min="4611" max="4611" width="8.85546875" style="15"/>
    <col min="4612" max="4612" width="9.140625" style="15" bestFit="1" customWidth="1"/>
    <col min="4613" max="4613" width="11.85546875" style="15" bestFit="1" customWidth="1"/>
    <col min="4614" max="4614" width="8.85546875" style="15"/>
    <col min="4615" max="4615" width="27.7109375" style="15" customWidth="1"/>
    <col min="4616" max="4863" width="8.85546875" style="15"/>
    <col min="4864" max="4864" width="7" style="15" customWidth="1"/>
    <col min="4865" max="4865" width="51.42578125" style="15" customWidth="1"/>
    <col min="4866" max="4866" width="6.140625" style="15" customWidth="1"/>
    <col min="4867" max="4867" width="8.85546875" style="15"/>
    <col min="4868" max="4868" width="9.140625" style="15" bestFit="1" customWidth="1"/>
    <col min="4869" max="4869" width="11.85546875" style="15" bestFit="1" customWidth="1"/>
    <col min="4870" max="4870" width="8.85546875" style="15"/>
    <col min="4871" max="4871" width="27.7109375" style="15" customWidth="1"/>
    <col min="4872" max="5119" width="8.85546875" style="15"/>
    <col min="5120" max="5120" width="7" style="15" customWidth="1"/>
    <col min="5121" max="5121" width="51.42578125" style="15" customWidth="1"/>
    <col min="5122" max="5122" width="6.140625" style="15" customWidth="1"/>
    <col min="5123" max="5123" width="8.85546875" style="15"/>
    <col min="5124" max="5124" width="9.140625" style="15" bestFit="1" customWidth="1"/>
    <col min="5125" max="5125" width="11.85546875" style="15" bestFit="1" customWidth="1"/>
    <col min="5126" max="5126" width="8.85546875" style="15"/>
    <col min="5127" max="5127" width="27.7109375" style="15" customWidth="1"/>
    <col min="5128" max="5375" width="8.85546875" style="15"/>
    <col min="5376" max="5376" width="7" style="15" customWidth="1"/>
    <col min="5377" max="5377" width="51.42578125" style="15" customWidth="1"/>
    <col min="5378" max="5378" width="6.140625" style="15" customWidth="1"/>
    <col min="5379" max="5379" width="8.85546875" style="15"/>
    <col min="5380" max="5380" width="9.140625" style="15" bestFit="1" customWidth="1"/>
    <col min="5381" max="5381" width="11.85546875" style="15" bestFit="1" customWidth="1"/>
    <col min="5382" max="5382" width="8.85546875" style="15"/>
    <col min="5383" max="5383" width="27.7109375" style="15" customWidth="1"/>
    <col min="5384" max="5631" width="8.85546875" style="15"/>
    <col min="5632" max="5632" width="7" style="15" customWidth="1"/>
    <col min="5633" max="5633" width="51.42578125" style="15" customWidth="1"/>
    <col min="5634" max="5634" width="6.140625" style="15" customWidth="1"/>
    <col min="5635" max="5635" width="8.85546875" style="15"/>
    <col min="5636" max="5636" width="9.140625" style="15" bestFit="1" customWidth="1"/>
    <col min="5637" max="5637" width="11.85546875" style="15" bestFit="1" customWidth="1"/>
    <col min="5638" max="5638" width="8.85546875" style="15"/>
    <col min="5639" max="5639" width="27.7109375" style="15" customWidth="1"/>
    <col min="5640" max="5887" width="8.85546875" style="15"/>
    <col min="5888" max="5888" width="7" style="15" customWidth="1"/>
    <col min="5889" max="5889" width="51.42578125" style="15" customWidth="1"/>
    <col min="5890" max="5890" width="6.140625" style="15" customWidth="1"/>
    <col min="5891" max="5891" width="8.85546875" style="15"/>
    <col min="5892" max="5892" width="9.140625" style="15" bestFit="1" customWidth="1"/>
    <col min="5893" max="5893" width="11.85546875" style="15" bestFit="1" customWidth="1"/>
    <col min="5894" max="5894" width="8.85546875" style="15"/>
    <col min="5895" max="5895" width="27.7109375" style="15" customWidth="1"/>
    <col min="5896" max="6143" width="8.85546875" style="15"/>
    <col min="6144" max="6144" width="7" style="15" customWidth="1"/>
    <col min="6145" max="6145" width="51.42578125" style="15" customWidth="1"/>
    <col min="6146" max="6146" width="6.140625" style="15" customWidth="1"/>
    <col min="6147" max="6147" width="8.85546875" style="15"/>
    <col min="6148" max="6148" width="9.140625" style="15" bestFit="1" customWidth="1"/>
    <col min="6149" max="6149" width="11.85546875" style="15" bestFit="1" customWidth="1"/>
    <col min="6150" max="6150" width="8.85546875" style="15"/>
    <col min="6151" max="6151" width="27.7109375" style="15" customWidth="1"/>
    <col min="6152" max="6399" width="8.85546875" style="15"/>
    <col min="6400" max="6400" width="7" style="15" customWidth="1"/>
    <col min="6401" max="6401" width="51.42578125" style="15" customWidth="1"/>
    <col min="6402" max="6402" width="6.140625" style="15" customWidth="1"/>
    <col min="6403" max="6403" width="8.85546875" style="15"/>
    <col min="6404" max="6404" width="9.140625" style="15" bestFit="1" customWidth="1"/>
    <col min="6405" max="6405" width="11.85546875" style="15" bestFit="1" customWidth="1"/>
    <col min="6406" max="6406" width="8.85546875" style="15"/>
    <col min="6407" max="6407" width="27.7109375" style="15" customWidth="1"/>
    <col min="6408" max="6655" width="8.85546875" style="15"/>
    <col min="6656" max="6656" width="7" style="15" customWidth="1"/>
    <col min="6657" max="6657" width="51.42578125" style="15" customWidth="1"/>
    <col min="6658" max="6658" width="6.140625" style="15" customWidth="1"/>
    <col min="6659" max="6659" width="8.85546875" style="15"/>
    <col min="6660" max="6660" width="9.140625" style="15" bestFit="1" customWidth="1"/>
    <col min="6661" max="6661" width="11.85546875" style="15" bestFit="1" customWidth="1"/>
    <col min="6662" max="6662" width="8.85546875" style="15"/>
    <col min="6663" max="6663" width="27.7109375" style="15" customWidth="1"/>
    <col min="6664" max="6911" width="8.85546875" style="15"/>
    <col min="6912" max="6912" width="7" style="15" customWidth="1"/>
    <col min="6913" max="6913" width="51.42578125" style="15" customWidth="1"/>
    <col min="6914" max="6914" width="6.140625" style="15" customWidth="1"/>
    <col min="6915" max="6915" width="8.85546875" style="15"/>
    <col min="6916" max="6916" width="9.140625" style="15" bestFit="1" customWidth="1"/>
    <col min="6917" max="6917" width="11.85546875" style="15" bestFit="1" customWidth="1"/>
    <col min="6918" max="6918" width="8.85546875" style="15"/>
    <col min="6919" max="6919" width="27.7109375" style="15" customWidth="1"/>
    <col min="6920" max="7167" width="8.85546875" style="15"/>
    <col min="7168" max="7168" width="7" style="15" customWidth="1"/>
    <col min="7169" max="7169" width="51.42578125" style="15" customWidth="1"/>
    <col min="7170" max="7170" width="6.140625" style="15" customWidth="1"/>
    <col min="7171" max="7171" width="8.85546875" style="15"/>
    <col min="7172" max="7172" width="9.140625" style="15" bestFit="1" customWidth="1"/>
    <col min="7173" max="7173" width="11.85546875" style="15" bestFit="1" customWidth="1"/>
    <col min="7174" max="7174" width="8.85546875" style="15"/>
    <col min="7175" max="7175" width="27.7109375" style="15" customWidth="1"/>
    <col min="7176" max="7423" width="8.85546875" style="15"/>
    <col min="7424" max="7424" width="7" style="15" customWidth="1"/>
    <col min="7425" max="7425" width="51.42578125" style="15" customWidth="1"/>
    <col min="7426" max="7426" width="6.140625" style="15" customWidth="1"/>
    <col min="7427" max="7427" width="8.85546875" style="15"/>
    <col min="7428" max="7428" width="9.140625" style="15" bestFit="1" customWidth="1"/>
    <col min="7429" max="7429" width="11.85546875" style="15" bestFit="1" customWidth="1"/>
    <col min="7430" max="7430" width="8.85546875" style="15"/>
    <col min="7431" max="7431" width="27.7109375" style="15" customWidth="1"/>
    <col min="7432" max="7679" width="8.85546875" style="15"/>
    <col min="7680" max="7680" width="7" style="15" customWidth="1"/>
    <col min="7681" max="7681" width="51.42578125" style="15" customWidth="1"/>
    <col min="7682" max="7682" width="6.140625" style="15" customWidth="1"/>
    <col min="7683" max="7683" width="8.85546875" style="15"/>
    <col min="7684" max="7684" width="9.140625" style="15" bestFit="1" customWidth="1"/>
    <col min="7685" max="7685" width="11.85546875" style="15" bestFit="1" customWidth="1"/>
    <col min="7686" max="7686" width="8.85546875" style="15"/>
    <col min="7687" max="7687" width="27.7109375" style="15" customWidth="1"/>
    <col min="7688" max="7935" width="8.85546875" style="15"/>
    <col min="7936" max="7936" width="7" style="15" customWidth="1"/>
    <col min="7937" max="7937" width="51.42578125" style="15" customWidth="1"/>
    <col min="7938" max="7938" width="6.140625" style="15" customWidth="1"/>
    <col min="7939" max="7939" width="8.85546875" style="15"/>
    <col min="7940" max="7940" width="9.140625" style="15" bestFit="1" customWidth="1"/>
    <col min="7941" max="7941" width="11.85546875" style="15" bestFit="1" customWidth="1"/>
    <col min="7942" max="7942" width="8.85546875" style="15"/>
    <col min="7943" max="7943" width="27.7109375" style="15" customWidth="1"/>
    <col min="7944" max="8191" width="8.85546875" style="15"/>
    <col min="8192" max="8192" width="7" style="15" customWidth="1"/>
    <col min="8193" max="8193" width="51.42578125" style="15" customWidth="1"/>
    <col min="8194" max="8194" width="6.140625" style="15" customWidth="1"/>
    <col min="8195" max="8195" width="8.85546875" style="15"/>
    <col min="8196" max="8196" width="9.140625" style="15" bestFit="1" customWidth="1"/>
    <col min="8197" max="8197" width="11.85546875" style="15" bestFit="1" customWidth="1"/>
    <col min="8198" max="8198" width="8.85546875" style="15"/>
    <col min="8199" max="8199" width="27.7109375" style="15" customWidth="1"/>
    <col min="8200" max="8447" width="8.85546875" style="15"/>
    <col min="8448" max="8448" width="7" style="15" customWidth="1"/>
    <col min="8449" max="8449" width="51.42578125" style="15" customWidth="1"/>
    <col min="8450" max="8450" width="6.140625" style="15" customWidth="1"/>
    <col min="8451" max="8451" width="8.85546875" style="15"/>
    <col min="8452" max="8452" width="9.140625" style="15" bestFit="1" customWidth="1"/>
    <col min="8453" max="8453" width="11.85546875" style="15" bestFit="1" customWidth="1"/>
    <col min="8454" max="8454" width="8.85546875" style="15"/>
    <col min="8455" max="8455" width="27.7109375" style="15" customWidth="1"/>
    <col min="8456" max="8703" width="8.85546875" style="15"/>
    <col min="8704" max="8704" width="7" style="15" customWidth="1"/>
    <col min="8705" max="8705" width="51.42578125" style="15" customWidth="1"/>
    <col min="8706" max="8706" width="6.140625" style="15" customWidth="1"/>
    <col min="8707" max="8707" width="8.85546875" style="15"/>
    <col min="8708" max="8708" width="9.140625" style="15" bestFit="1" customWidth="1"/>
    <col min="8709" max="8709" width="11.85546875" style="15" bestFit="1" customWidth="1"/>
    <col min="8710" max="8710" width="8.85546875" style="15"/>
    <col min="8711" max="8711" width="27.7109375" style="15" customWidth="1"/>
    <col min="8712" max="8959" width="8.85546875" style="15"/>
    <col min="8960" max="8960" width="7" style="15" customWidth="1"/>
    <col min="8961" max="8961" width="51.42578125" style="15" customWidth="1"/>
    <col min="8962" max="8962" width="6.140625" style="15" customWidth="1"/>
    <col min="8963" max="8963" width="8.85546875" style="15"/>
    <col min="8964" max="8964" width="9.140625" style="15" bestFit="1" customWidth="1"/>
    <col min="8965" max="8965" width="11.85546875" style="15" bestFit="1" customWidth="1"/>
    <col min="8966" max="8966" width="8.85546875" style="15"/>
    <col min="8967" max="8967" width="27.7109375" style="15" customWidth="1"/>
    <col min="8968" max="9215" width="8.85546875" style="15"/>
    <col min="9216" max="9216" width="7" style="15" customWidth="1"/>
    <col min="9217" max="9217" width="51.42578125" style="15" customWidth="1"/>
    <col min="9218" max="9218" width="6.140625" style="15" customWidth="1"/>
    <col min="9219" max="9219" width="8.85546875" style="15"/>
    <col min="9220" max="9220" width="9.140625" style="15" bestFit="1" customWidth="1"/>
    <col min="9221" max="9221" width="11.85546875" style="15" bestFit="1" customWidth="1"/>
    <col min="9222" max="9222" width="8.85546875" style="15"/>
    <col min="9223" max="9223" width="27.7109375" style="15" customWidth="1"/>
    <col min="9224" max="9471" width="8.85546875" style="15"/>
    <col min="9472" max="9472" width="7" style="15" customWidth="1"/>
    <col min="9473" max="9473" width="51.42578125" style="15" customWidth="1"/>
    <col min="9474" max="9474" width="6.140625" style="15" customWidth="1"/>
    <col min="9475" max="9475" width="8.85546875" style="15"/>
    <col min="9476" max="9476" width="9.140625" style="15" bestFit="1" customWidth="1"/>
    <col min="9477" max="9477" width="11.85546875" style="15" bestFit="1" customWidth="1"/>
    <col min="9478" max="9478" width="8.85546875" style="15"/>
    <col min="9479" max="9479" width="27.7109375" style="15" customWidth="1"/>
    <col min="9480" max="9727" width="8.85546875" style="15"/>
    <col min="9728" max="9728" width="7" style="15" customWidth="1"/>
    <col min="9729" max="9729" width="51.42578125" style="15" customWidth="1"/>
    <col min="9730" max="9730" width="6.140625" style="15" customWidth="1"/>
    <col min="9731" max="9731" width="8.85546875" style="15"/>
    <col min="9732" max="9732" width="9.140625" style="15" bestFit="1" customWidth="1"/>
    <col min="9733" max="9733" width="11.85546875" style="15" bestFit="1" customWidth="1"/>
    <col min="9734" max="9734" width="8.85546875" style="15"/>
    <col min="9735" max="9735" width="27.7109375" style="15" customWidth="1"/>
    <col min="9736" max="9983" width="8.85546875" style="15"/>
    <col min="9984" max="9984" width="7" style="15" customWidth="1"/>
    <col min="9985" max="9985" width="51.42578125" style="15" customWidth="1"/>
    <col min="9986" max="9986" width="6.140625" style="15" customWidth="1"/>
    <col min="9987" max="9987" width="8.85546875" style="15"/>
    <col min="9988" max="9988" width="9.140625" style="15" bestFit="1" customWidth="1"/>
    <col min="9989" max="9989" width="11.85546875" style="15" bestFit="1" customWidth="1"/>
    <col min="9990" max="9990" width="8.85546875" style="15"/>
    <col min="9991" max="9991" width="27.7109375" style="15" customWidth="1"/>
    <col min="9992" max="10239" width="8.85546875" style="15"/>
    <col min="10240" max="10240" width="7" style="15" customWidth="1"/>
    <col min="10241" max="10241" width="51.42578125" style="15" customWidth="1"/>
    <col min="10242" max="10242" width="6.140625" style="15" customWidth="1"/>
    <col min="10243" max="10243" width="8.85546875" style="15"/>
    <col min="10244" max="10244" width="9.140625" style="15" bestFit="1" customWidth="1"/>
    <col min="10245" max="10245" width="11.85546875" style="15" bestFit="1" customWidth="1"/>
    <col min="10246" max="10246" width="8.85546875" style="15"/>
    <col min="10247" max="10247" width="27.7109375" style="15" customWidth="1"/>
    <col min="10248" max="10495" width="8.85546875" style="15"/>
    <col min="10496" max="10496" width="7" style="15" customWidth="1"/>
    <col min="10497" max="10497" width="51.42578125" style="15" customWidth="1"/>
    <col min="10498" max="10498" width="6.140625" style="15" customWidth="1"/>
    <col min="10499" max="10499" width="8.85546875" style="15"/>
    <col min="10500" max="10500" width="9.140625" style="15" bestFit="1" customWidth="1"/>
    <col min="10501" max="10501" width="11.85546875" style="15" bestFit="1" customWidth="1"/>
    <col min="10502" max="10502" width="8.85546875" style="15"/>
    <col min="10503" max="10503" width="27.7109375" style="15" customWidth="1"/>
    <col min="10504" max="10751" width="8.85546875" style="15"/>
    <col min="10752" max="10752" width="7" style="15" customWidth="1"/>
    <col min="10753" max="10753" width="51.42578125" style="15" customWidth="1"/>
    <col min="10754" max="10754" width="6.140625" style="15" customWidth="1"/>
    <col min="10755" max="10755" width="8.85546875" style="15"/>
    <col min="10756" max="10756" width="9.140625" style="15" bestFit="1" customWidth="1"/>
    <col min="10757" max="10757" width="11.85546875" style="15" bestFit="1" customWidth="1"/>
    <col min="10758" max="10758" width="8.85546875" style="15"/>
    <col min="10759" max="10759" width="27.7109375" style="15" customWidth="1"/>
    <col min="10760" max="11007" width="8.85546875" style="15"/>
    <col min="11008" max="11008" width="7" style="15" customWidth="1"/>
    <col min="11009" max="11009" width="51.42578125" style="15" customWidth="1"/>
    <col min="11010" max="11010" width="6.140625" style="15" customWidth="1"/>
    <col min="11011" max="11011" width="8.85546875" style="15"/>
    <col min="11012" max="11012" width="9.140625" style="15" bestFit="1" customWidth="1"/>
    <col min="11013" max="11013" width="11.85546875" style="15" bestFit="1" customWidth="1"/>
    <col min="11014" max="11014" width="8.85546875" style="15"/>
    <col min="11015" max="11015" width="27.7109375" style="15" customWidth="1"/>
    <col min="11016" max="11263" width="8.85546875" style="15"/>
    <col min="11264" max="11264" width="7" style="15" customWidth="1"/>
    <col min="11265" max="11265" width="51.42578125" style="15" customWidth="1"/>
    <col min="11266" max="11266" width="6.140625" style="15" customWidth="1"/>
    <col min="11267" max="11267" width="8.85546875" style="15"/>
    <col min="11268" max="11268" width="9.140625" style="15" bestFit="1" customWidth="1"/>
    <col min="11269" max="11269" width="11.85546875" style="15" bestFit="1" customWidth="1"/>
    <col min="11270" max="11270" width="8.85546875" style="15"/>
    <col min="11271" max="11271" width="27.7109375" style="15" customWidth="1"/>
    <col min="11272" max="11519" width="8.85546875" style="15"/>
    <col min="11520" max="11520" width="7" style="15" customWidth="1"/>
    <col min="11521" max="11521" width="51.42578125" style="15" customWidth="1"/>
    <col min="11522" max="11522" width="6.140625" style="15" customWidth="1"/>
    <col min="11523" max="11523" width="8.85546875" style="15"/>
    <col min="11524" max="11524" width="9.140625" style="15" bestFit="1" customWidth="1"/>
    <col min="11525" max="11525" width="11.85546875" style="15" bestFit="1" customWidth="1"/>
    <col min="11526" max="11526" width="8.85546875" style="15"/>
    <col min="11527" max="11527" width="27.7109375" style="15" customWidth="1"/>
    <col min="11528" max="11775" width="8.85546875" style="15"/>
    <col min="11776" max="11776" width="7" style="15" customWidth="1"/>
    <col min="11777" max="11777" width="51.42578125" style="15" customWidth="1"/>
    <col min="11778" max="11778" width="6.140625" style="15" customWidth="1"/>
    <col min="11779" max="11779" width="8.85546875" style="15"/>
    <col min="11780" max="11780" width="9.140625" style="15" bestFit="1" customWidth="1"/>
    <col min="11781" max="11781" width="11.85546875" style="15" bestFit="1" customWidth="1"/>
    <col min="11782" max="11782" width="8.85546875" style="15"/>
    <col min="11783" max="11783" width="27.7109375" style="15" customWidth="1"/>
    <col min="11784" max="12031" width="8.85546875" style="15"/>
    <col min="12032" max="12032" width="7" style="15" customWidth="1"/>
    <col min="12033" max="12033" width="51.42578125" style="15" customWidth="1"/>
    <col min="12034" max="12034" width="6.140625" style="15" customWidth="1"/>
    <col min="12035" max="12035" width="8.85546875" style="15"/>
    <col min="12036" max="12036" width="9.140625" style="15" bestFit="1" customWidth="1"/>
    <col min="12037" max="12037" width="11.85546875" style="15" bestFit="1" customWidth="1"/>
    <col min="12038" max="12038" width="8.85546875" style="15"/>
    <col min="12039" max="12039" width="27.7109375" style="15" customWidth="1"/>
    <col min="12040" max="12287" width="8.85546875" style="15"/>
    <col min="12288" max="12288" width="7" style="15" customWidth="1"/>
    <col min="12289" max="12289" width="51.42578125" style="15" customWidth="1"/>
    <col min="12290" max="12290" width="6.140625" style="15" customWidth="1"/>
    <col min="12291" max="12291" width="8.85546875" style="15"/>
    <col min="12292" max="12292" width="9.140625" style="15" bestFit="1" customWidth="1"/>
    <col min="12293" max="12293" width="11.85546875" style="15" bestFit="1" customWidth="1"/>
    <col min="12294" max="12294" width="8.85546875" style="15"/>
    <col min="12295" max="12295" width="27.7109375" style="15" customWidth="1"/>
    <col min="12296" max="12543" width="8.85546875" style="15"/>
    <col min="12544" max="12544" width="7" style="15" customWidth="1"/>
    <col min="12545" max="12545" width="51.42578125" style="15" customWidth="1"/>
    <col min="12546" max="12546" width="6.140625" style="15" customWidth="1"/>
    <col min="12547" max="12547" width="8.85546875" style="15"/>
    <col min="12548" max="12548" width="9.140625" style="15" bestFit="1" customWidth="1"/>
    <col min="12549" max="12549" width="11.85546875" style="15" bestFit="1" customWidth="1"/>
    <col min="12550" max="12550" width="8.85546875" style="15"/>
    <col min="12551" max="12551" width="27.7109375" style="15" customWidth="1"/>
    <col min="12552" max="12799" width="8.85546875" style="15"/>
    <col min="12800" max="12800" width="7" style="15" customWidth="1"/>
    <col min="12801" max="12801" width="51.42578125" style="15" customWidth="1"/>
    <col min="12802" max="12802" width="6.140625" style="15" customWidth="1"/>
    <col min="12803" max="12803" width="8.85546875" style="15"/>
    <col min="12804" max="12804" width="9.140625" style="15" bestFit="1" customWidth="1"/>
    <col min="12805" max="12805" width="11.85546875" style="15" bestFit="1" customWidth="1"/>
    <col min="12806" max="12806" width="8.85546875" style="15"/>
    <col min="12807" max="12807" width="27.7109375" style="15" customWidth="1"/>
    <col min="12808" max="13055" width="8.85546875" style="15"/>
    <col min="13056" max="13056" width="7" style="15" customWidth="1"/>
    <col min="13057" max="13057" width="51.42578125" style="15" customWidth="1"/>
    <col min="13058" max="13058" width="6.140625" style="15" customWidth="1"/>
    <col min="13059" max="13059" width="8.85546875" style="15"/>
    <col min="13060" max="13060" width="9.140625" style="15" bestFit="1" customWidth="1"/>
    <col min="13061" max="13061" width="11.85546875" style="15" bestFit="1" customWidth="1"/>
    <col min="13062" max="13062" width="8.85546875" style="15"/>
    <col min="13063" max="13063" width="27.7109375" style="15" customWidth="1"/>
    <col min="13064" max="13311" width="8.85546875" style="15"/>
    <col min="13312" max="13312" width="7" style="15" customWidth="1"/>
    <col min="13313" max="13313" width="51.42578125" style="15" customWidth="1"/>
    <col min="13314" max="13314" width="6.140625" style="15" customWidth="1"/>
    <col min="13315" max="13315" width="8.85546875" style="15"/>
    <col min="13316" max="13316" width="9.140625" style="15" bestFit="1" customWidth="1"/>
    <col min="13317" max="13317" width="11.85546875" style="15" bestFit="1" customWidth="1"/>
    <col min="13318" max="13318" width="8.85546875" style="15"/>
    <col min="13319" max="13319" width="27.7109375" style="15" customWidth="1"/>
    <col min="13320" max="13567" width="8.85546875" style="15"/>
    <col min="13568" max="13568" width="7" style="15" customWidth="1"/>
    <col min="13569" max="13569" width="51.42578125" style="15" customWidth="1"/>
    <col min="13570" max="13570" width="6.140625" style="15" customWidth="1"/>
    <col min="13571" max="13571" width="8.85546875" style="15"/>
    <col min="13572" max="13572" width="9.140625" style="15" bestFit="1" customWidth="1"/>
    <col min="13573" max="13573" width="11.85546875" style="15" bestFit="1" customWidth="1"/>
    <col min="13574" max="13574" width="8.85546875" style="15"/>
    <col min="13575" max="13575" width="27.7109375" style="15" customWidth="1"/>
    <col min="13576" max="13823" width="8.85546875" style="15"/>
    <col min="13824" max="13824" width="7" style="15" customWidth="1"/>
    <col min="13825" max="13825" width="51.42578125" style="15" customWidth="1"/>
    <col min="13826" max="13826" width="6.140625" style="15" customWidth="1"/>
    <col min="13827" max="13827" width="8.85546875" style="15"/>
    <col min="13828" max="13828" width="9.140625" style="15" bestFit="1" customWidth="1"/>
    <col min="13829" max="13829" width="11.85546875" style="15" bestFit="1" customWidth="1"/>
    <col min="13830" max="13830" width="8.85546875" style="15"/>
    <col min="13831" max="13831" width="27.7109375" style="15" customWidth="1"/>
    <col min="13832" max="14079" width="8.85546875" style="15"/>
    <col min="14080" max="14080" width="7" style="15" customWidth="1"/>
    <col min="14081" max="14081" width="51.42578125" style="15" customWidth="1"/>
    <col min="14082" max="14082" width="6.140625" style="15" customWidth="1"/>
    <col min="14083" max="14083" width="8.85546875" style="15"/>
    <col min="14084" max="14084" width="9.140625" style="15" bestFit="1" customWidth="1"/>
    <col min="14085" max="14085" width="11.85546875" style="15" bestFit="1" customWidth="1"/>
    <col min="14086" max="14086" width="8.85546875" style="15"/>
    <col min="14087" max="14087" width="27.7109375" style="15" customWidth="1"/>
    <col min="14088" max="14335" width="8.85546875" style="15"/>
    <col min="14336" max="14336" width="7" style="15" customWidth="1"/>
    <col min="14337" max="14337" width="51.42578125" style="15" customWidth="1"/>
    <col min="14338" max="14338" width="6.140625" style="15" customWidth="1"/>
    <col min="14339" max="14339" width="8.85546875" style="15"/>
    <col min="14340" max="14340" width="9.140625" style="15" bestFit="1" customWidth="1"/>
    <col min="14341" max="14341" width="11.85546875" style="15" bestFit="1" customWidth="1"/>
    <col min="14342" max="14342" width="8.85546875" style="15"/>
    <col min="14343" max="14343" width="27.7109375" style="15" customWidth="1"/>
    <col min="14344" max="14591" width="8.85546875" style="15"/>
    <col min="14592" max="14592" width="7" style="15" customWidth="1"/>
    <col min="14593" max="14593" width="51.42578125" style="15" customWidth="1"/>
    <col min="14594" max="14594" width="6.140625" style="15" customWidth="1"/>
    <col min="14595" max="14595" width="8.85546875" style="15"/>
    <col min="14596" max="14596" width="9.140625" style="15" bestFit="1" customWidth="1"/>
    <col min="14597" max="14597" width="11.85546875" style="15" bestFit="1" customWidth="1"/>
    <col min="14598" max="14598" width="8.85546875" style="15"/>
    <col min="14599" max="14599" width="27.7109375" style="15" customWidth="1"/>
    <col min="14600" max="14847" width="8.85546875" style="15"/>
    <col min="14848" max="14848" width="7" style="15" customWidth="1"/>
    <col min="14849" max="14849" width="51.42578125" style="15" customWidth="1"/>
    <col min="14850" max="14850" width="6.140625" style="15" customWidth="1"/>
    <col min="14851" max="14851" width="8.85546875" style="15"/>
    <col min="14852" max="14852" width="9.140625" style="15" bestFit="1" customWidth="1"/>
    <col min="14853" max="14853" width="11.85546875" style="15" bestFit="1" customWidth="1"/>
    <col min="14854" max="14854" width="8.85546875" style="15"/>
    <col min="14855" max="14855" width="27.7109375" style="15" customWidth="1"/>
    <col min="14856" max="15103" width="8.85546875" style="15"/>
    <col min="15104" max="15104" width="7" style="15" customWidth="1"/>
    <col min="15105" max="15105" width="51.42578125" style="15" customWidth="1"/>
    <col min="15106" max="15106" width="6.140625" style="15" customWidth="1"/>
    <col min="15107" max="15107" width="8.85546875" style="15"/>
    <col min="15108" max="15108" width="9.140625" style="15" bestFit="1" customWidth="1"/>
    <col min="15109" max="15109" width="11.85546875" style="15" bestFit="1" customWidth="1"/>
    <col min="15110" max="15110" width="8.85546875" style="15"/>
    <col min="15111" max="15111" width="27.7109375" style="15" customWidth="1"/>
    <col min="15112" max="15359" width="8.85546875" style="15"/>
    <col min="15360" max="15360" width="7" style="15" customWidth="1"/>
    <col min="15361" max="15361" width="51.42578125" style="15" customWidth="1"/>
    <col min="15362" max="15362" width="6.140625" style="15" customWidth="1"/>
    <col min="15363" max="15363" width="8.85546875" style="15"/>
    <col min="15364" max="15364" width="9.140625" style="15" bestFit="1" customWidth="1"/>
    <col min="15365" max="15365" width="11.85546875" style="15" bestFit="1" customWidth="1"/>
    <col min="15366" max="15366" width="8.85546875" style="15"/>
    <col min="15367" max="15367" width="27.7109375" style="15" customWidth="1"/>
    <col min="15368" max="15615" width="8.85546875" style="15"/>
    <col min="15616" max="15616" width="7" style="15" customWidth="1"/>
    <col min="15617" max="15617" width="51.42578125" style="15" customWidth="1"/>
    <col min="15618" max="15618" width="6.140625" style="15" customWidth="1"/>
    <col min="15619" max="15619" width="8.85546875" style="15"/>
    <col min="15620" max="15620" width="9.140625" style="15" bestFit="1" customWidth="1"/>
    <col min="15621" max="15621" width="11.85546875" style="15" bestFit="1" customWidth="1"/>
    <col min="15622" max="15622" width="8.85546875" style="15"/>
    <col min="15623" max="15623" width="27.7109375" style="15" customWidth="1"/>
    <col min="15624" max="15871" width="8.85546875" style="15"/>
    <col min="15872" max="15872" width="7" style="15" customWidth="1"/>
    <col min="15873" max="15873" width="51.42578125" style="15" customWidth="1"/>
    <col min="15874" max="15874" width="6.140625" style="15" customWidth="1"/>
    <col min="15875" max="15875" width="8.85546875" style="15"/>
    <col min="15876" max="15876" width="9.140625" style="15" bestFit="1" customWidth="1"/>
    <col min="15877" max="15877" width="11.85546875" style="15" bestFit="1" customWidth="1"/>
    <col min="15878" max="15878" width="8.85546875" style="15"/>
    <col min="15879" max="15879" width="27.7109375" style="15" customWidth="1"/>
    <col min="15880" max="16127" width="8.85546875" style="15"/>
    <col min="16128" max="16128" width="7" style="15" customWidth="1"/>
    <col min="16129" max="16129" width="51.42578125" style="15" customWidth="1"/>
    <col min="16130" max="16130" width="6.140625" style="15" customWidth="1"/>
    <col min="16131" max="16131" width="8.85546875" style="15"/>
    <col min="16132" max="16132" width="9.140625" style="15" bestFit="1" customWidth="1"/>
    <col min="16133" max="16133" width="11.85546875" style="15" bestFit="1" customWidth="1"/>
    <col min="16134" max="16134" width="8.85546875" style="15"/>
    <col min="16135" max="16135" width="27.7109375" style="15" customWidth="1"/>
    <col min="16136" max="16384" width="8.85546875" style="15"/>
  </cols>
  <sheetData>
    <row r="1" spans="1:5">
      <c r="A1" s="92"/>
      <c r="B1" s="93"/>
      <c r="C1" s="94"/>
      <c r="D1" s="95"/>
      <c r="E1" s="3"/>
    </row>
    <row r="2" spans="1:5">
      <c r="A2" s="92"/>
      <c r="B2" s="93"/>
      <c r="C2" s="94"/>
      <c r="D2" s="95"/>
      <c r="E2" s="3"/>
    </row>
    <row r="3" spans="1:5" s="43" customFormat="1">
      <c r="A3" s="96"/>
      <c r="B3" s="97" t="s">
        <v>403</v>
      </c>
      <c r="C3" s="98"/>
      <c r="D3" s="95"/>
      <c r="E3" s="3"/>
    </row>
    <row r="4" spans="1:5" s="43" customFormat="1">
      <c r="A4" s="96"/>
      <c r="B4" s="97" t="s">
        <v>404</v>
      </c>
      <c r="C4" s="98"/>
      <c r="D4" s="95"/>
      <c r="E4" s="3"/>
    </row>
    <row r="5" spans="1:5" s="43" customFormat="1">
      <c r="A5" s="96"/>
      <c r="B5" s="97" t="s">
        <v>405</v>
      </c>
      <c r="C5" s="98"/>
      <c r="D5" s="95"/>
      <c r="E5" s="3"/>
    </row>
    <row r="6" spans="1:5" s="43" customFormat="1">
      <c r="A6" s="96"/>
      <c r="B6" s="97"/>
      <c r="C6" s="98"/>
      <c r="D6" s="95"/>
      <c r="E6" s="3"/>
    </row>
    <row r="7" spans="1:5" s="43" customFormat="1">
      <c r="A7" s="96"/>
      <c r="B7" s="97" t="s">
        <v>453</v>
      </c>
      <c r="C7" s="98"/>
      <c r="D7" s="95"/>
      <c r="E7" s="3"/>
    </row>
    <row r="8" spans="1:5" s="43" customFormat="1">
      <c r="A8" s="96"/>
      <c r="B8" s="97" t="s">
        <v>454</v>
      </c>
      <c r="C8" s="98"/>
      <c r="D8" s="95"/>
      <c r="E8" s="3"/>
    </row>
    <row r="9" spans="1:5" s="43" customFormat="1">
      <c r="A9" s="96"/>
      <c r="B9" s="97"/>
      <c r="C9" s="98"/>
      <c r="D9" s="95"/>
      <c r="E9" s="3"/>
    </row>
    <row r="10" spans="1:5" s="43" customFormat="1">
      <c r="A10" s="96"/>
      <c r="B10" s="99" t="s">
        <v>707</v>
      </c>
      <c r="C10" s="98"/>
      <c r="D10" s="95"/>
      <c r="E10" s="3"/>
    </row>
    <row r="11" spans="1:5" s="43" customFormat="1">
      <c r="A11" s="96"/>
      <c r="B11" s="97"/>
      <c r="C11" s="98"/>
      <c r="D11" s="95"/>
      <c r="E11" s="3"/>
    </row>
    <row r="12" spans="1:5" s="47" customFormat="1">
      <c r="A12" s="92"/>
      <c r="B12" s="100"/>
      <c r="C12" s="94"/>
      <c r="D12" s="95"/>
      <c r="E12" s="46"/>
    </row>
    <row r="13" spans="1:5" s="47" customFormat="1">
      <c r="A13" s="92"/>
      <c r="B13" s="99" t="s">
        <v>708</v>
      </c>
      <c r="C13" s="94"/>
      <c r="D13" s="95"/>
      <c r="E13" s="46"/>
    </row>
    <row r="14" spans="1:5" s="47" customFormat="1">
      <c r="A14" s="92"/>
      <c r="B14" s="101" t="s">
        <v>406</v>
      </c>
      <c r="C14" s="94"/>
      <c r="D14" s="95"/>
      <c r="E14" s="46"/>
    </row>
    <row r="15" spans="1:5">
      <c r="A15" s="92"/>
      <c r="B15" s="93"/>
      <c r="C15" s="94"/>
      <c r="D15" s="95"/>
      <c r="E15" s="3"/>
    </row>
    <row r="16" spans="1:5">
      <c r="A16" s="92"/>
      <c r="B16" s="93"/>
      <c r="C16" s="94"/>
      <c r="D16" s="95"/>
      <c r="E16" s="3"/>
    </row>
    <row r="17" spans="1:5" s="45" customFormat="1">
      <c r="A17" s="102"/>
      <c r="B17" s="103"/>
      <c r="C17" s="104"/>
      <c r="D17" s="105"/>
      <c r="E17" s="44"/>
    </row>
    <row r="18" spans="1:5" s="45" customFormat="1">
      <c r="A18" s="102"/>
      <c r="B18" s="103"/>
      <c r="C18" s="104"/>
      <c r="D18" s="105"/>
      <c r="E18" s="44"/>
    </row>
    <row r="19" spans="1:5" ht="18">
      <c r="A19" s="106"/>
      <c r="B19" s="107" t="s">
        <v>97</v>
      </c>
      <c r="C19" s="108"/>
      <c r="D19" s="109"/>
      <c r="E19" s="3"/>
    </row>
    <row r="20" spans="1:5" ht="15">
      <c r="A20" s="106"/>
      <c r="B20" s="110"/>
      <c r="C20" s="108"/>
      <c r="D20" s="109"/>
      <c r="E20" s="3"/>
    </row>
    <row r="21" spans="1:5" ht="15">
      <c r="A21" s="106" t="s">
        <v>0</v>
      </c>
      <c r="B21" s="110" t="s">
        <v>508</v>
      </c>
      <c r="C21" s="108"/>
      <c r="D21" s="109">
        <f>'Rekapitulacija GOD'!D25</f>
        <v>0</v>
      </c>
      <c r="E21" s="2"/>
    </row>
    <row r="22" spans="1:5" ht="15">
      <c r="A22" s="106" t="s">
        <v>2</v>
      </c>
      <c r="B22" s="110" t="s">
        <v>509</v>
      </c>
      <c r="C22" s="108"/>
      <c r="D22" s="109">
        <f>'REKAPITULACIJA el'!F24</f>
        <v>0</v>
      </c>
      <c r="E22" s="2"/>
    </row>
    <row r="23" spans="1:5" ht="15">
      <c r="A23" s="106" t="s">
        <v>4</v>
      </c>
      <c r="B23" s="110" t="s">
        <v>510</v>
      </c>
      <c r="C23" s="108"/>
      <c r="D23" s="109">
        <f>'strojne MURETINCI'!F137</f>
        <v>0</v>
      </c>
      <c r="E23" s="2"/>
    </row>
    <row r="24" spans="1:5" ht="15">
      <c r="A24" s="99"/>
      <c r="B24" s="110"/>
      <c r="C24" s="111"/>
      <c r="D24" s="112"/>
    </row>
    <row r="25" spans="1:5" ht="15">
      <c r="A25" s="99"/>
      <c r="B25" s="110" t="s">
        <v>98</v>
      </c>
      <c r="C25" s="111"/>
      <c r="D25" s="109">
        <f>SUM(D21:D24)</f>
        <v>0</v>
      </c>
    </row>
    <row r="26" spans="1:5" ht="15">
      <c r="A26" s="99"/>
      <c r="B26" s="110" t="s">
        <v>511</v>
      </c>
      <c r="C26" s="111"/>
      <c r="D26" s="113">
        <f>0.095*D25</f>
        <v>0</v>
      </c>
    </row>
    <row r="27" spans="1:5">
      <c r="A27" s="92"/>
      <c r="B27" s="99"/>
      <c r="C27" s="94"/>
      <c r="D27" s="95"/>
      <c r="E27" s="3"/>
    </row>
    <row r="28" spans="1:5" ht="15.75" thickBot="1">
      <c r="A28" s="114"/>
      <c r="B28" s="115" t="s">
        <v>6</v>
      </c>
      <c r="C28" s="116"/>
      <c r="D28" s="117">
        <f>SUM(D26,D25)</f>
        <v>0</v>
      </c>
      <c r="E28" s="3"/>
    </row>
    <row r="29" spans="1:5">
      <c r="A29" s="92"/>
      <c r="B29" s="93"/>
      <c r="C29" s="94"/>
      <c r="D29" s="95"/>
      <c r="E29" s="3"/>
    </row>
    <row r="30" spans="1:5">
      <c r="A30" s="99"/>
      <c r="B30" s="93"/>
      <c r="C30" s="111"/>
      <c r="D30" s="112"/>
    </row>
    <row r="31" spans="1:5">
      <c r="A31" s="99"/>
      <c r="B31" s="118"/>
      <c r="C31" s="111"/>
      <c r="D31" s="112"/>
    </row>
    <row r="32" spans="1:5">
      <c r="A32" s="99"/>
      <c r="B32" s="118"/>
      <c r="C32" s="111"/>
      <c r="D32" s="112"/>
    </row>
    <row r="33" spans="1:4">
      <c r="A33" s="99"/>
      <c r="B33" s="118"/>
      <c r="C33" s="111"/>
      <c r="D33" s="112"/>
    </row>
    <row r="34" spans="1:4">
      <c r="A34" s="99"/>
      <c r="B34" s="93"/>
      <c r="C34" s="111"/>
      <c r="D34" s="112"/>
    </row>
    <row r="35" spans="1:4">
      <c r="A35" s="99"/>
      <c r="B35" s="118"/>
      <c r="C35" s="111"/>
      <c r="D35" s="112"/>
    </row>
    <row r="36" spans="1:4">
      <c r="A36" s="99"/>
      <c r="B36" s="118"/>
      <c r="C36" s="111"/>
      <c r="D36" s="112"/>
    </row>
    <row r="37" spans="1:4">
      <c r="A37" s="99"/>
      <c r="B37" s="118"/>
      <c r="C37" s="111"/>
      <c r="D37" s="112"/>
    </row>
    <row r="38" spans="1:4">
      <c r="A38" s="99"/>
      <c r="B38" s="118"/>
      <c r="C38" s="111"/>
      <c r="D38" s="112"/>
    </row>
    <row r="39" spans="1:4">
      <c r="A39" s="99"/>
      <c r="B39" s="118"/>
      <c r="C39" s="111"/>
      <c r="D39" s="112"/>
    </row>
    <row r="40" spans="1:4">
      <c r="A40" s="99"/>
      <c r="B40" s="118"/>
      <c r="C40" s="111"/>
      <c r="D40" s="112"/>
    </row>
    <row r="41" spans="1:4">
      <c r="A41" s="99"/>
      <c r="B41" s="99"/>
      <c r="C41" s="111"/>
      <c r="D41" s="112"/>
    </row>
    <row r="42" spans="1:4">
      <c r="A42" s="99"/>
      <c r="B42" s="99"/>
      <c r="C42" s="111"/>
      <c r="D42" s="112"/>
    </row>
    <row r="43" spans="1:4">
      <c r="A43" s="99"/>
      <c r="B43" s="99"/>
      <c r="C43" s="111"/>
      <c r="D43" s="112"/>
    </row>
    <row r="44" spans="1:4">
      <c r="A44" s="99"/>
      <c r="B44" s="99"/>
      <c r="C44" s="111"/>
      <c r="D44" s="112"/>
    </row>
    <row r="45" spans="1:4">
      <c r="A45" s="99"/>
      <c r="B45" s="99" t="s">
        <v>407</v>
      </c>
      <c r="C45" s="111"/>
      <c r="D45" s="112"/>
    </row>
    <row r="46" spans="1:4">
      <c r="A46" s="99"/>
      <c r="B46" s="99"/>
      <c r="C46" s="111"/>
      <c r="D46" s="112"/>
    </row>
    <row r="47" spans="1:4">
      <c r="A47" s="99"/>
      <c r="B47" s="99" t="s">
        <v>408</v>
      </c>
      <c r="C47" s="111"/>
      <c r="D47" s="112"/>
    </row>
    <row r="48" spans="1:4">
      <c r="A48" s="99"/>
      <c r="B48" s="99"/>
      <c r="C48" s="111"/>
      <c r="D48" s="112"/>
    </row>
    <row r="49" spans="1:4">
      <c r="A49" s="99"/>
      <c r="B49" s="51" t="s">
        <v>409</v>
      </c>
      <c r="C49" s="111"/>
      <c r="D49" s="112"/>
    </row>
    <row r="50" spans="1:4">
      <c r="A50" s="99"/>
      <c r="B50" s="99"/>
      <c r="C50" s="111"/>
      <c r="D50" s="112"/>
    </row>
    <row r="51" spans="1:4">
      <c r="A51" s="99"/>
      <c r="B51" s="99"/>
      <c r="C51" s="111"/>
      <c r="D51" s="112"/>
    </row>
    <row r="52" spans="1:4">
      <c r="A52" s="99"/>
      <c r="B52" s="99"/>
      <c r="C52" s="111"/>
      <c r="D52" s="112"/>
    </row>
  </sheetData>
  <sheetProtection algorithmName="SHA-512" hashValue="8dSQ2enHu5gvV5gLwmpY4b5oliBOcedKPRHduzEwP34ay8pPGXs4dIFBPrNhZRY5VxezuH8/Sy3YsiQxxywIlA==" saltValue="qDyMcWswN553kuzHF2y0jw==" spinCount="100000" sheet="1" objects="1" scenarios="1"/>
  <pageMargins left="0.9055118110236221" right="0.70866141732283472" top="0.74803149606299213" bottom="0.74803149606299213" header="0.51181102362204722" footer="0.51181102362204722"/>
  <pageSetup paperSize="9" orientation="portrait" r:id="rId1"/>
  <headerFooter>
    <oddHeader>&amp;LDU PTUJ - Enota MURETINCI&amp;RRekapitulacija</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2"/>
  <sheetViews>
    <sheetView view="pageBreakPreview" topLeftCell="A7" zoomScaleNormal="100" zoomScaleSheetLayoutView="100" workbookViewId="0">
      <selection activeCell="D23" sqref="D23"/>
    </sheetView>
  </sheetViews>
  <sheetFormatPr defaultColWidth="8.85546875" defaultRowHeight="12.75"/>
  <cols>
    <col min="1" max="1" width="7" style="15" customWidth="1"/>
    <col min="2" max="2" width="51.42578125" style="15" customWidth="1"/>
    <col min="3" max="3" width="6.140625" style="119" customWidth="1"/>
    <col min="4" max="4" width="16.140625" style="120" customWidth="1"/>
    <col min="5" max="5" width="11.85546875" style="15" bestFit="1" customWidth="1"/>
    <col min="6" max="6" width="8.85546875" style="15"/>
    <col min="7" max="7" width="27.7109375" style="15" customWidth="1"/>
    <col min="8" max="255" width="8.85546875" style="15"/>
    <col min="256" max="256" width="7" style="15" customWidth="1"/>
    <col min="257" max="257" width="51.42578125" style="15" customWidth="1"/>
    <col min="258" max="258" width="6.140625" style="15" customWidth="1"/>
    <col min="259" max="259" width="8.85546875" style="15"/>
    <col min="260" max="260" width="9.140625" style="15" bestFit="1" customWidth="1"/>
    <col min="261" max="261" width="11.85546875" style="15" bestFit="1" customWidth="1"/>
    <col min="262" max="262" width="8.85546875" style="15"/>
    <col min="263" max="263" width="27.7109375" style="15" customWidth="1"/>
    <col min="264" max="511" width="8.85546875" style="15"/>
    <col min="512" max="512" width="7" style="15" customWidth="1"/>
    <col min="513" max="513" width="51.42578125" style="15" customWidth="1"/>
    <col min="514" max="514" width="6.140625" style="15" customWidth="1"/>
    <col min="515" max="515" width="8.85546875" style="15"/>
    <col min="516" max="516" width="9.140625" style="15" bestFit="1" customWidth="1"/>
    <col min="517" max="517" width="11.85546875" style="15" bestFit="1" customWidth="1"/>
    <col min="518" max="518" width="8.85546875" style="15"/>
    <col min="519" max="519" width="27.7109375" style="15" customWidth="1"/>
    <col min="520" max="767" width="8.85546875" style="15"/>
    <col min="768" max="768" width="7" style="15" customWidth="1"/>
    <col min="769" max="769" width="51.42578125" style="15" customWidth="1"/>
    <col min="770" max="770" width="6.140625" style="15" customWidth="1"/>
    <col min="771" max="771" width="8.85546875" style="15"/>
    <col min="772" max="772" width="9.140625" style="15" bestFit="1" customWidth="1"/>
    <col min="773" max="773" width="11.85546875" style="15" bestFit="1" customWidth="1"/>
    <col min="774" max="774" width="8.85546875" style="15"/>
    <col min="775" max="775" width="27.7109375" style="15" customWidth="1"/>
    <col min="776" max="1023" width="8.85546875" style="15"/>
    <col min="1024" max="1024" width="7" style="15" customWidth="1"/>
    <col min="1025" max="1025" width="51.42578125" style="15" customWidth="1"/>
    <col min="1026" max="1026" width="6.140625" style="15" customWidth="1"/>
    <col min="1027" max="1027" width="8.85546875" style="15"/>
    <col min="1028" max="1028" width="9.140625" style="15" bestFit="1" customWidth="1"/>
    <col min="1029" max="1029" width="11.85546875" style="15" bestFit="1" customWidth="1"/>
    <col min="1030" max="1030" width="8.85546875" style="15"/>
    <col min="1031" max="1031" width="27.7109375" style="15" customWidth="1"/>
    <col min="1032" max="1279" width="8.85546875" style="15"/>
    <col min="1280" max="1280" width="7" style="15" customWidth="1"/>
    <col min="1281" max="1281" width="51.42578125" style="15" customWidth="1"/>
    <col min="1282" max="1282" width="6.140625" style="15" customWidth="1"/>
    <col min="1283" max="1283" width="8.85546875" style="15"/>
    <col min="1284" max="1284" width="9.140625" style="15" bestFit="1" customWidth="1"/>
    <col min="1285" max="1285" width="11.85546875" style="15" bestFit="1" customWidth="1"/>
    <col min="1286" max="1286" width="8.85546875" style="15"/>
    <col min="1287" max="1287" width="27.7109375" style="15" customWidth="1"/>
    <col min="1288" max="1535" width="8.85546875" style="15"/>
    <col min="1536" max="1536" width="7" style="15" customWidth="1"/>
    <col min="1537" max="1537" width="51.42578125" style="15" customWidth="1"/>
    <col min="1538" max="1538" width="6.140625" style="15" customWidth="1"/>
    <col min="1539" max="1539" width="8.85546875" style="15"/>
    <col min="1540" max="1540" width="9.140625" style="15" bestFit="1" customWidth="1"/>
    <col min="1541" max="1541" width="11.85546875" style="15" bestFit="1" customWidth="1"/>
    <col min="1542" max="1542" width="8.85546875" style="15"/>
    <col min="1543" max="1543" width="27.7109375" style="15" customWidth="1"/>
    <col min="1544" max="1791" width="8.85546875" style="15"/>
    <col min="1792" max="1792" width="7" style="15" customWidth="1"/>
    <col min="1793" max="1793" width="51.42578125" style="15" customWidth="1"/>
    <col min="1794" max="1794" width="6.140625" style="15" customWidth="1"/>
    <col min="1795" max="1795" width="8.85546875" style="15"/>
    <col min="1796" max="1796" width="9.140625" style="15" bestFit="1" customWidth="1"/>
    <col min="1797" max="1797" width="11.85546875" style="15" bestFit="1" customWidth="1"/>
    <col min="1798" max="1798" width="8.85546875" style="15"/>
    <col min="1799" max="1799" width="27.7109375" style="15" customWidth="1"/>
    <col min="1800" max="2047" width="8.85546875" style="15"/>
    <col min="2048" max="2048" width="7" style="15" customWidth="1"/>
    <col min="2049" max="2049" width="51.42578125" style="15" customWidth="1"/>
    <col min="2050" max="2050" width="6.140625" style="15" customWidth="1"/>
    <col min="2051" max="2051" width="8.85546875" style="15"/>
    <col min="2052" max="2052" width="9.140625" style="15" bestFit="1" customWidth="1"/>
    <col min="2053" max="2053" width="11.85546875" style="15" bestFit="1" customWidth="1"/>
    <col min="2054" max="2054" width="8.85546875" style="15"/>
    <col min="2055" max="2055" width="27.7109375" style="15" customWidth="1"/>
    <col min="2056" max="2303" width="8.85546875" style="15"/>
    <col min="2304" max="2304" width="7" style="15" customWidth="1"/>
    <col min="2305" max="2305" width="51.42578125" style="15" customWidth="1"/>
    <col min="2306" max="2306" width="6.140625" style="15" customWidth="1"/>
    <col min="2307" max="2307" width="8.85546875" style="15"/>
    <col min="2308" max="2308" width="9.140625" style="15" bestFit="1" customWidth="1"/>
    <col min="2309" max="2309" width="11.85546875" style="15" bestFit="1" customWidth="1"/>
    <col min="2310" max="2310" width="8.85546875" style="15"/>
    <col min="2311" max="2311" width="27.7109375" style="15" customWidth="1"/>
    <col min="2312" max="2559" width="8.85546875" style="15"/>
    <col min="2560" max="2560" width="7" style="15" customWidth="1"/>
    <col min="2561" max="2561" width="51.42578125" style="15" customWidth="1"/>
    <col min="2562" max="2562" width="6.140625" style="15" customWidth="1"/>
    <col min="2563" max="2563" width="8.85546875" style="15"/>
    <col min="2564" max="2564" width="9.140625" style="15" bestFit="1" customWidth="1"/>
    <col min="2565" max="2565" width="11.85546875" style="15" bestFit="1" customWidth="1"/>
    <col min="2566" max="2566" width="8.85546875" style="15"/>
    <col min="2567" max="2567" width="27.7109375" style="15" customWidth="1"/>
    <col min="2568" max="2815" width="8.85546875" style="15"/>
    <col min="2816" max="2816" width="7" style="15" customWidth="1"/>
    <col min="2817" max="2817" width="51.42578125" style="15" customWidth="1"/>
    <col min="2818" max="2818" width="6.140625" style="15" customWidth="1"/>
    <col min="2819" max="2819" width="8.85546875" style="15"/>
    <col min="2820" max="2820" width="9.140625" style="15" bestFit="1" customWidth="1"/>
    <col min="2821" max="2821" width="11.85546875" style="15" bestFit="1" customWidth="1"/>
    <col min="2822" max="2822" width="8.85546875" style="15"/>
    <col min="2823" max="2823" width="27.7109375" style="15" customWidth="1"/>
    <col min="2824" max="3071" width="8.85546875" style="15"/>
    <col min="3072" max="3072" width="7" style="15" customWidth="1"/>
    <col min="3073" max="3073" width="51.42578125" style="15" customWidth="1"/>
    <col min="3074" max="3074" width="6.140625" style="15" customWidth="1"/>
    <col min="3075" max="3075" width="8.85546875" style="15"/>
    <col min="3076" max="3076" width="9.140625" style="15" bestFit="1" customWidth="1"/>
    <col min="3077" max="3077" width="11.85546875" style="15" bestFit="1" customWidth="1"/>
    <col min="3078" max="3078" width="8.85546875" style="15"/>
    <col min="3079" max="3079" width="27.7109375" style="15" customWidth="1"/>
    <col min="3080" max="3327" width="8.85546875" style="15"/>
    <col min="3328" max="3328" width="7" style="15" customWidth="1"/>
    <col min="3329" max="3329" width="51.42578125" style="15" customWidth="1"/>
    <col min="3330" max="3330" width="6.140625" style="15" customWidth="1"/>
    <col min="3331" max="3331" width="8.85546875" style="15"/>
    <col min="3332" max="3332" width="9.140625" style="15" bestFit="1" customWidth="1"/>
    <col min="3333" max="3333" width="11.85546875" style="15" bestFit="1" customWidth="1"/>
    <col min="3334" max="3334" width="8.85546875" style="15"/>
    <col min="3335" max="3335" width="27.7109375" style="15" customWidth="1"/>
    <col min="3336" max="3583" width="8.85546875" style="15"/>
    <col min="3584" max="3584" width="7" style="15" customWidth="1"/>
    <col min="3585" max="3585" width="51.42578125" style="15" customWidth="1"/>
    <col min="3586" max="3586" width="6.140625" style="15" customWidth="1"/>
    <col min="3587" max="3587" width="8.85546875" style="15"/>
    <col min="3588" max="3588" width="9.140625" style="15" bestFit="1" customWidth="1"/>
    <col min="3589" max="3589" width="11.85546875" style="15" bestFit="1" customWidth="1"/>
    <col min="3590" max="3590" width="8.85546875" style="15"/>
    <col min="3591" max="3591" width="27.7109375" style="15" customWidth="1"/>
    <col min="3592" max="3839" width="8.85546875" style="15"/>
    <col min="3840" max="3840" width="7" style="15" customWidth="1"/>
    <col min="3841" max="3841" width="51.42578125" style="15" customWidth="1"/>
    <col min="3842" max="3842" width="6.140625" style="15" customWidth="1"/>
    <col min="3843" max="3843" width="8.85546875" style="15"/>
    <col min="3844" max="3844" width="9.140625" style="15" bestFit="1" customWidth="1"/>
    <col min="3845" max="3845" width="11.85546875" style="15" bestFit="1" customWidth="1"/>
    <col min="3846" max="3846" width="8.85546875" style="15"/>
    <col min="3847" max="3847" width="27.7109375" style="15" customWidth="1"/>
    <col min="3848" max="4095" width="8.85546875" style="15"/>
    <col min="4096" max="4096" width="7" style="15" customWidth="1"/>
    <col min="4097" max="4097" width="51.42578125" style="15" customWidth="1"/>
    <col min="4098" max="4098" width="6.140625" style="15" customWidth="1"/>
    <col min="4099" max="4099" width="8.85546875" style="15"/>
    <col min="4100" max="4100" width="9.140625" style="15" bestFit="1" customWidth="1"/>
    <col min="4101" max="4101" width="11.85546875" style="15" bestFit="1" customWidth="1"/>
    <col min="4102" max="4102" width="8.85546875" style="15"/>
    <col min="4103" max="4103" width="27.7109375" style="15" customWidth="1"/>
    <col min="4104" max="4351" width="8.85546875" style="15"/>
    <col min="4352" max="4352" width="7" style="15" customWidth="1"/>
    <col min="4353" max="4353" width="51.42578125" style="15" customWidth="1"/>
    <col min="4354" max="4354" width="6.140625" style="15" customWidth="1"/>
    <col min="4355" max="4355" width="8.85546875" style="15"/>
    <col min="4356" max="4356" width="9.140625" style="15" bestFit="1" customWidth="1"/>
    <col min="4357" max="4357" width="11.85546875" style="15" bestFit="1" customWidth="1"/>
    <col min="4358" max="4358" width="8.85546875" style="15"/>
    <col min="4359" max="4359" width="27.7109375" style="15" customWidth="1"/>
    <col min="4360" max="4607" width="8.85546875" style="15"/>
    <col min="4608" max="4608" width="7" style="15" customWidth="1"/>
    <col min="4609" max="4609" width="51.42578125" style="15" customWidth="1"/>
    <col min="4610" max="4610" width="6.140625" style="15" customWidth="1"/>
    <col min="4611" max="4611" width="8.85546875" style="15"/>
    <col min="4612" max="4612" width="9.140625" style="15" bestFit="1" customWidth="1"/>
    <col min="4613" max="4613" width="11.85546875" style="15" bestFit="1" customWidth="1"/>
    <col min="4614" max="4614" width="8.85546875" style="15"/>
    <col min="4615" max="4615" width="27.7109375" style="15" customWidth="1"/>
    <col min="4616" max="4863" width="8.85546875" style="15"/>
    <col min="4864" max="4864" width="7" style="15" customWidth="1"/>
    <col min="4865" max="4865" width="51.42578125" style="15" customWidth="1"/>
    <col min="4866" max="4866" width="6.140625" style="15" customWidth="1"/>
    <col min="4867" max="4867" width="8.85546875" style="15"/>
    <col min="4868" max="4868" width="9.140625" style="15" bestFit="1" customWidth="1"/>
    <col min="4869" max="4869" width="11.85546875" style="15" bestFit="1" customWidth="1"/>
    <col min="4870" max="4870" width="8.85546875" style="15"/>
    <col min="4871" max="4871" width="27.7109375" style="15" customWidth="1"/>
    <col min="4872" max="5119" width="8.85546875" style="15"/>
    <col min="5120" max="5120" width="7" style="15" customWidth="1"/>
    <col min="5121" max="5121" width="51.42578125" style="15" customWidth="1"/>
    <col min="5122" max="5122" width="6.140625" style="15" customWidth="1"/>
    <col min="5123" max="5123" width="8.85546875" style="15"/>
    <col min="5124" max="5124" width="9.140625" style="15" bestFit="1" customWidth="1"/>
    <col min="5125" max="5125" width="11.85546875" style="15" bestFit="1" customWidth="1"/>
    <col min="5126" max="5126" width="8.85546875" style="15"/>
    <col min="5127" max="5127" width="27.7109375" style="15" customWidth="1"/>
    <col min="5128" max="5375" width="8.85546875" style="15"/>
    <col min="5376" max="5376" width="7" style="15" customWidth="1"/>
    <col min="5377" max="5377" width="51.42578125" style="15" customWidth="1"/>
    <col min="5378" max="5378" width="6.140625" style="15" customWidth="1"/>
    <col min="5379" max="5379" width="8.85546875" style="15"/>
    <col min="5380" max="5380" width="9.140625" style="15" bestFit="1" customWidth="1"/>
    <col min="5381" max="5381" width="11.85546875" style="15" bestFit="1" customWidth="1"/>
    <col min="5382" max="5382" width="8.85546875" style="15"/>
    <col min="5383" max="5383" width="27.7109375" style="15" customWidth="1"/>
    <col min="5384" max="5631" width="8.85546875" style="15"/>
    <col min="5632" max="5632" width="7" style="15" customWidth="1"/>
    <col min="5633" max="5633" width="51.42578125" style="15" customWidth="1"/>
    <col min="5634" max="5634" width="6.140625" style="15" customWidth="1"/>
    <col min="5635" max="5635" width="8.85546875" style="15"/>
    <col min="5636" max="5636" width="9.140625" style="15" bestFit="1" customWidth="1"/>
    <col min="5637" max="5637" width="11.85546875" style="15" bestFit="1" customWidth="1"/>
    <col min="5638" max="5638" width="8.85546875" style="15"/>
    <col min="5639" max="5639" width="27.7109375" style="15" customWidth="1"/>
    <col min="5640" max="5887" width="8.85546875" style="15"/>
    <col min="5888" max="5888" width="7" style="15" customWidth="1"/>
    <col min="5889" max="5889" width="51.42578125" style="15" customWidth="1"/>
    <col min="5890" max="5890" width="6.140625" style="15" customWidth="1"/>
    <col min="5891" max="5891" width="8.85546875" style="15"/>
    <col min="5892" max="5892" width="9.140625" style="15" bestFit="1" customWidth="1"/>
    <col min="5893" max="5893" width="11.85546875" style="15" bestFit="1" customWidth="1"/>
    <col min="5894" max="5894" width="8.85546875" style="15"/>
    <col min="5895" max="5895" width="27.7109375" style="15" customWidth="1"/>
    <col min="5896" max="6143" width="8.85546875" style="15"/>
    <col min="6144" max="6144" width="7" style="15" customWidth="1"/>
    <col min="6145" max="6145" width="51.42578125" style="15" customWidth="1"/>
    <col min="6146" max="6146" width="6.140625" style="15" customWidth="1"/>
    <col min="6147" max="6147" width="8.85546875" style="15"/>
    <col min="6148" max="6148" width="9.140625" style="15" bestFit="1" customWidth="1"/>
    <col min="6149" max="6149" width="11.85546875" style="15" bestFit="1" customWidth="1"/>
    <col min="6150" max="6150" width="8.85546875" style="15"/>
    <col min="6151" max="6151" width="27.7109375" style="15" customWidth="1"/>
    <col min="6152" max="6399" width="8.85546875" style="15"/>
    <col min="6400" max="6400" width="7" style="15" customWidth="1"/>
    <col min="6401" max="6401" width="51.42578125" style="15" customWidth="1"/>
    <col min="6402" max="6402" width="6.140625" style="15" customWidth="1"/>
    <col min="6403" max="6403" width="8.85546875" style="15"/>
    <col min="6404" max="6404" width="9.140625" style="15" bestFit="1" customWidth="1"/>
    <col min="6405" max="6405" width="11.85546875" style="15" bestFit="1" customWidth="1"/>
    <col min="6406" max="6406" width="8.85546875" style="15"/>
    <col min="6407" max="6407" width="27.7109375" style="15" customWidth="1"/>
    <col min="6408" max="6655" width="8.85546875" style="15"/>
    <col min="6656" max="6656" width="7" style="15" customWidth="1"/>
    <col min="6657" max="6657" width="51.42578125" style="15" customWidth="1"/>
    <col min="6658" max="6658" width="6.140625" style="15" customWidth="1"/>
    <col min="6659" max="6659" width="8.85546875" style="15"/>
    <col min="6660" max="6660" width="9.140625" style="15" bestFit="1" customWidth="1"/>
    <col min="6661" max="6661" width="11.85546875" style="15" bestFit="1" customWidth="1"/>
    <col min="6662" max="6662" width="8.85546875" style="15"/>
    <col min="6663" max="6663" width="27.7109375" style="15" customWidth="1"/>
    <col min="6664" max="6911" width="8.85546875" style="15"/>
    <col min="6912" max="6912" width="7" style="15" customWidth="1"/>
    <col min="6913" max="6913" width="51.42578125" style="15" customWidth="1"/>
    <col min="6914" max="6914" width="6.140625" style="15" customWidth="1"/>
    <col min="6915" max="6915" width="8.85546875" style="15"/>
    <col min="6916" max="6916" width="9.140625" style="15" bestFit="1" customWidth="1"/>
    <col min="6917" max="6917" width="11.85546875" style="15" bestFit="1" customWidth="1"/>
    <col min="6918" max="6918" width="8.85546875" style="15"/>
    <col min="6919" max="6919" width="27.7109375" style="15" customWidth="1"/>
    <col min="6920" max="7167" width="8.85546875" style="15"/>
    <col min="7168" max="7168" width="7" style="15" customWidth="1"/>
    <col min="7169" max="7169" width="51.42578125" style="15" customWidth="1"/>
    <col min="7170" max="7170" width="6.140625" style="15" customWidth="1"/>
    <col min="7171" max="7171" width="8.85546875" style="15"/>
    <col min="7172" max="7172" width="9.140625" style="15" bestFit="1" customWidth="1"/>
    <col min="7173" max="7173" width="11.85546875" style="15" bestFit="1" customWidth="1"/>
    <col min="7174" max="7174" width="8.85546875" style="15"/>
    <col min="7175" max="7175" width="27.7109375" style="15" customWidth="1"/>
    <col min="7176" max="7423" width="8.85546875" style="15"/>
    <col min="7424" max="7424" width="7" style="15" customWidth="1"/>
    <col min="7425" max="7425" width="51.42578125" style="15" customWidth="1"/>
    <col min="7426" max="7426" width="6.140625" style="15" customWidth="1"/>
    <col min="7427" max="7427" width="8.85546875" style="15"/>
    <col min="7428" max="7428" width="9.140625" style="15" bestFit="1" customWidth="1"/>
    <col min="7429" max="7429" width="11.85546875" style="15" bestFit="1" customWidth="1"/>
    <col min="7430" max="7430" width="8.85546875" style="15"/>
    <col min="7431" max="7431" width="27.7109375" style="15" customWidth="1"/>
    <col min="7432" max="7679" width="8.85546875" style="15"/>
    <col min="7680" max="7680" width="7" style="15" customWidth="1"/>
    <col min="7681" max="7681" width="51.42578125" style="15" customWidth="1"/>
    <col min="7682" max="7682" width="6.140625" style="15" customWidth="1"/>
    <col min="7683" max="7683" width="8.85546875" style="15"/>
    <col min="7684" max="7684" width="9.140625" style="15" bestFit="1" customWidth="1"/>
    <col min="7685" max="7685" width="11.85546875" style="15" bestFit="1" customWidth="1"/>
    <col min="7686" max="7686" width="8.85546875" style="15"/>
    <col min="7687" max="7687" width="27.7109375" style="15" customWidth="1"/>
    <col min="7688" max="7935" width="8.85546875" style="15"/>
    <col min="7936" max="7936" width="7" style="15" customWidth="1"/>
    <col min="7937" max="7937" width="51.42578125" style="15" customWidth="1"/>
    <col min="7938" max="7938" width="6.140625" style="15" customWidth="1"/>
    <col min="7939" max="7939" width="8.85546875" style="15"/>
    <col min="7940" max="7940" width="9.140625" style="15" bestFit="1" customWidth="1"/>
    <col min="7941" max="7941" width="11.85546875" style="15" bestFit="1" customWidth="1"/>
    <col min="7942" max="7942" width="8.85546875" style="15"/>
    <col min="7943" max="7943" width="27.7109375" style="15" customWidth="1"/>
    <col min="7944" max="8191" width="8.85546875" style="15"/>
    <col min="8192" max="8192" width="7" style="15" customWidth="1"/>
    <col min="8193" max="8193" width="51.42578125" style="15" customWidth="1"/>
    <col min="8194" max="8194" width="6.140625" style="15" customWidth="1"/>
    <col min="8195" max="8195" width="8.85546875" style="15"/>
    <col min="8196" max="8196" width="9.140625" style="15" bestFit="1" customWidth="1"/>
    <col min="8197" max="8197" width="11.85546875" style="15" bestFit="1" customWidth="1"/>
    <col min="8198" max="8198" width="8.85546875" style="15"/>
    <col min="8199" max="8199" width="27.7109375" style="15" customWidth="1"/>
    <col min="8200" max="8447" width="8.85546875" style="15"/>
    <col min="8448" max="8448" width="7" style="15" customWidth="1"/>
    <col min="8449" max="8449" width="51.42578125" style="15" customWidth="1"/>
    <col min="8450" max="8450" width="6.140625" style="15" customWidth="1"/>
    <col min="8451" max="8451" width="8.85546875" style="15"/>
    <col min="8452" max="8452" width="9.140625" style="15" bestFit="1" customWidth="1"/>
    <col min="8453" max="8453" width="11.85546875" style="15" bestFit="1" customWidth="1"/>
    <col min="8454" max="8454" width="8.85546875" style="15"/>
    <col min="8455" max="8455" width="27.7109375" style="15" customWidth="1"/>
    <col min="8456" max="8703" width="8.85546875" style="15"/>
    <col min="8704" max="8704" width="7" style="15" customWidth="1"/>
    <col min="8705" max="8705" width="51.42578125" style="15" customWidth="1"/>
    <col min="8706" max="8706" width="6.140625" style="15" customWidth="1"/>
    <col min="8707" max="8707" width="8.85546875" style="15"/>
    <col min="8708" max="8708" width="9.140625" style="15" bestFit="1" customWidth="1"/>
    <col min="8709" max="8709" width="11.85546875" style="15" bestFit="1" customWidth="1"/>
    <col min="8710" max="8710" width="8.85546875" style="15"/>
    <col min="8711" max="8711" width="27.7109375" style="15" customWidth="1"/>
    <col min="8712" max="8959" width="8.85546875" style="15"/>
    <col min="8960" max="8960" width="7" style="15" customWidth="1"/>
    <col min="8961" max="8961" width="51.42578125" style="15" customWidth="1"/>
    <col min="8962" max="8962" width="6.140625" style="15" customWidth="1"/>
    <col min="8963" max="8963" width="8.85546875" style="15"/>
    <col min="8964" max="8964" width="9.140625" style="15" bestFit="1" customWidth="1"/>
    <col min="8965" max="8965" width="11.85546875" style="15" bestFit="1" customWidth="1"/>
    <col min="8966" max="8966" width="8.85546875" style="15"/>
    <col min="8967" max="8967" width="27.7109375" style="15" customWidth="1"/>
    <col min="8968" max="9215" width="8.85546875" style="15"/>
    <col min="9216" max="9216" width="7" style="15" customWidth="1"/>
    <col min="9217" max="9217" width="51.42578125" style="15" customWidth="1"/>
    <col min="9218" max="9218" width="6.140625" style="15" customWidth="1"/>
    <col min="9219" max="9219" width="8.85546875" style="15"/>
    <col min="9220" max="9220" width="9.140625" style="15" bestFit="1" customWidth="1"/>
    <col min="9221" max="9221" width="11.85546875" style="15" bestFit="1" customWidth="1"/>
    <col min="9222" max="9222" width="8.85546875" style="15"/>
    <col min="9223" max="9223" width="27.7109375" style="15" customWidth="1"/>
    <col min="9224" max="9471" width="8.85546875" style="15"/>
    <col min="9472" max="9472" width="7" style="15" customWidth="1"/>
    <col min="9473" max="9473" width="51.42578125" style="15" customWidth="1"/>
    <col min="9474" max="9474" width="6.140625" style="15" customWidth="1"/>
    <col min="9475" max="9475" width="8.85546875" style="15"/>
    <col min="9476" max="9476" width="9.140625" style="15" bestFit="1" customWidth="1"/>
    <col min="9477" max="9477" width="11.85546875" style="15" bestFit="1" customWidth="1"/>
    <col min="9478" max="9478" width="8.85546875" style="15"/>
    <col min="9479" max="9479" width="27.7109375" style="15" customWidth="1"/>
    <col min="9480" max="9727" width="8.85546875" style="15"/>
    <col min="9728" max="9728" width="7" style="15" customWidth="1"/>
    <col min="9729" max="9729" width="51.42578125" style="15" customWidth="1"/>
    <col min="9730" max="9730" width="6.140625" style="15" customWidth="1"/>
    <col min="9731" max="9731" width="8.85546875" style="15"/>
    <col min="9732" max="9732" width="9.140625" style="15" bestFit="1" customWidth="1"/>
    <col min="9733" max="9733" width="11.85546875" style="15" bestFit="1" customWidth="1"/>
    <col min="9734" max="9734" width="8.85546875" style="15"/>
    <col min="9735" max="9735" width="27.7109375" style="15" customWidth="1"/>
    <col min="9736" max="9983" width="8.85546875" style="15"/>
    <col min="9984" max="9984" width="7" style="15" customWidth="1"/>
    <col min="9985" max="9985" width="51.42578125" style="15" customWidth="1"/>
    <col min="9986" max="9986" width="6.140625" style="15" customWidth="1"/>
    <col min="9987" max="9987" width="8.85546875" style="15"/>
    <col min="9988" max="9988" width="9.140625" style="15" bestFit="1" customWidth="1"/>
    <col min="9989" max="9989" width="11.85546875" style="15" bestFit="1" customWidth="1"/>
    <col min="9990" max="9990" width="8.85546875" style="15"/>
    <col min="9991" max="9991" width="27.7109375" style="15" customWidth="1"/>
    <col min="9992" max="10239" width="8.85546875" style="15"/>
    <col min="10240" max="10240" width="7" style="15" customWidth="1"/>
    <col min="10241" max="10241" width="51.42578125" style="15" customWidth="1"/>
    <col min="10242" max="10242" width="6.140625" style="15" customWidth="1"/>
    <col min="10243" max="10243" width="8.85546875" style="15"/>
    <col min="10244" max="10244" width="9.140625" style="15" bestFit="1" customWidth="1"/>
    <col min="10245" max="10245" width="11.85546875" style="15" bestFit="1" customWidth="1"/>
    <col min="10246" max="10246" width="8.85546875" style="15"/>
    <col min="10247" max="10247" width="27.7109375" style="15" customWidth="1"/>
    <col min="10248" max="10495" width="8.85546875" style="15"/>
    <col min="10496" max="10496" width="7" style="15" customWidth="1"/>
    <col min="10497" max="10497" width="51.42578125" style="15" customWidth="1"/>
    <col min="10498" max="10498" width="6.140625" style="15" customWidth="1"/>
    <col min="10499" max="10499" width="8.85546875" style="15"/>
    <col min="10500" max="10500" width="9.140625" style="15" bestFit="1" customWidth="1"/>
    <col min="10501" max="10501" width="11.85546875" style="15" bestFit="1" customWidth="1"/>
    <col min="10502" max="10502" width="8.85546875" style="15"/>
    <col min="10503" max="10503" width="27.7109375" style="15" customWidth="1"/>
    <col min="10504" max="10751" width="8.85546875" style="15"/>
    <col min="10752" max="10752" width="7" style="15" customWidth="1"/>
    <col min="10753" max="10753" width="51.42578125" style="15" customWidth="1"/>
    <col min="10754" max="10754" width="6.140625" style="15" customWidth="1"/>
    <col min="10755" max="10755" width="8.85546875" style="15"/>
    <col min="10756" max="10756" width="9.140625" style="15" bestFit="1" customWidth="1"/>
    <col min="10757" max="10757" width="11.85546875" style="15" bestFit="1" customWidth="1"/>
    <col min="10758" max="10758" width="8.85546875" style="15"/>
    <col min="10759" max="10759" width="27.7109375" style="15" customWidth="1"/>
    <col min="10760" max="11007" width="8.85546875" style="15"/>
    <col min="11008" max="11008" width="7" style="15" customWidth="1"/>
    <col min="11009" max="11009" width="51.42578125" style="15" customWidth="1"/>
    <col min="11010" max="11010" width="6.140625" style="15" customWidth="1"/>
    <col min="11011" max="11011" width="8.85546875" style="15"/>
    <col min="11012" max="11012" width="9.140625" style="15" bestFit="1" customWidth="1"/>
    <col min="11013" max="11013" width="11.85546875" style="15" bestFit="1" customWidth="1"/>
    <col min="11014" max="11014" width="8.85546875" style="15"/>
    <col min="11015" max="11015" width="27.7109375" style="15" customWidth="1"/>
    <col min="11016" max="11263" width="8.85546875" style="15"/>
    <col min="11264" max="11264" width="7" style="15" customWidth="1"/>
    <col min="11265" max="11265" width="51.42578125" style="15" customWidth="1"/>
    <col min="11266" max="11266" width="6.140625" style="15" customWidth="1"/>
    <col min="11267" max="11267" width="8.85546875" style="15"/>
    <col min="11268" max="11268" width="9.140625" style="15" bestFit="1" customWidth="1"/>
    <col min="11269" max="11269" width="11.85546875" style="15" bestFit="1" customWidth="1"/>
    <col min="11270" max="11270" width="8.85546875" style="15"/>
    <col min="11271" max="11271" width="27.7109375" style="15" customWidth="1"/>
    <col min="11272" max="11519" width="8.85546875" style="15"/>
    <col min="11520" max="11520" width="7" style="15" customWidth="1"/>
    <col min="11521" max="11521" width="51.42578125" style="15" customWidth="1"/>
    <col min="11522" max="11522" width="6.140625" style="15" customWidth="1"/>
    <col min="11523" max="11523" width="8.85546875" style="15"/>
    <col min="11524" max="11524" width="9.140625" style="15" bestFit="1" customWidth="1"/>
    <col min="11525" max="11525" width="11.85546875" style="15" bestFit="1" customWidth="1"/>
    <col min="11526" max="11526" width="8.85546875" style="15"/>
    <col min="11527" max="11527" width="27.7109375" style="15" customWidth="1"/>
    <col min="11528" max="11775" width="8.85546875" style="15"/>
    <col min="11776" max="11776" width="7" style="15" customWidth="1"/>
    <col min="11777" max="11777" width="51.42578125" style="15" customWidth="1"/>
    <col min="11778" max="11778" width="6.140625" style="15" customWidth="1"/>
    <col min="11779" max="11779" width="8.85546875" style="15"/>
    <col min="11780" max="11780" width="9.140625" style="15" bestFit="1" customWidth="1"/>
    <col min="11781" max="11781" width="11.85546875" style="15" bestFit="1" customWidth="1"/>
    <col min="11782" max="11782" width="8.85546875" style="15"/>
    <col min="11783" max="11783" width="27.7109375" style="15" customWidth="1"/>
    <col min="11784" max="12031" width="8.85546875" style="15"/>
    <col min="12032" max="12032" width="7" style="15" customWidth="1"/>
    <col min="12033" max="12033" width="51.42578125" style="15" customWidth="1"/>
    <col min="12034" max="12034" width="6.140625" style="15" customWidth="1"/>
    <col min="12035" max="12035" width="8.85546875" style="15"/>
    <col min="12036" max="12036" width="9.140625" style="15" bestFit="1" customWidth="1"/>
    <col min="12037" max="12037" width="11.85546875" style="15" bestFit="1" customWidth="1"/>
    <col min="12038" max="12038" width="8.85546875" style="15"/>
    <col min="12039" max="12039" width="27.7109375" style="15" customWidth="1"/>
    <col min="12040" max="12287" width="8.85546875" style="15"/>
    <col min="12288" max="12288" width="7" style="15" customWidth="1"/>
    <col min="12289" max="12289" width="51.42578125" style="15" customWidth="1"/>
    <col min="12290" max="12290" width="6.140625" style="15" customWidth="1"/>
    <col min="12291" max="12291" width="8.85546875" style="15"/>
    <col min="12292" max="12292" width="9.140625" style="15" bestFit="1" customWidth="1"/>
    <col min="12293" max="12293" width="11.85546875" style="15" bestFit="1" customWidth="1"/>
    <col min="12294" max="12294" width="8.85546875" style="15"/>
    <col min="12295" max="12295" width="27.7109375" style="15" customWidth="1"/>
    <col min="12296" max="12543" width="8.85546875" style="15"/>
    <col min="12544" max="12544" width="7" style="15" customWidth="1"/>
    <col min="12545" max="12545" width="51.42578125" style="15" customWidth="1"/>
    <col min="12546" max="12546" width="6.140625" style="15" customWidth="1"/>
    <col min="12547" max="12547" width="8.85546875" style="15"/>
    <col min="12548" max="12548" width="9.140625" style="15" bestFit="1" customWidth="1"/>
    <col min="12549" max="12549" width="11.85546875" style="15" bestFit="1" customWidth="1"/>
    <col min="12550" max="12550" width="8.85546875" style="15"/>
    <col min="12551" max="12551" width="27.7109375" style="15" customWidth="1"/>
    <col min="12552" max="12799" width="8.85546875" style="15"/>
    <col min="12800" max="12800" width="7" style="15" customWidth="1"/>
    <col min="12801" max="12801" width="51.42578125" style="15" customWidth="1"/>
    <col min="12802" max="12802" width="6.140625" style="15" customWidth="1"/>
    <col min="12803" max="12803" width="8.85546875" style="15"/>
    <col min="12804" max="12804" width="9.140625" style="15" bestFit="1" customWidth="1"/>
    <col min="12805" max="12805" width="11.85546875" style="15" bestFit="1" customWidth="1"/>
    <col min="12806" max="12806" width="8.85546875" style="15"/>
    <col min="12807" max="12807" width="27.7109375" style="15" customWidth="1"/>
    <col min="12808" max="13055" width="8.85546875" style="15"/>
    <col min="13056" max="13056" width="7" style="15" customWidth="1"/>
    <col min="13057" max="13057" width="51.42578125" style="15" customWidth="1"/>
    <col min="13058" max="13058" width="6.140625" style="15" customWidth="1"/>
    <col min="13059" max="13059" width="8.85546875" style="15"/>
    <col min="13060" max="13060" width="9.140625" style="15" bestFit="1" customWidth="1"/>
    <col min="13061" max="13061" width="11.85546875" style="15" bestFit="1" customWidth="1"/>
    <col min="13062" max="13062" width="8.85546875" style="15"/>
    <col min="13063" max="13063" width="27.7109375" style="15" customWidth="1"/>
    <col min="13064" max="13311" width="8.85546875" style="15"/>
    <col min="13312" max="13312" width="7" style="15" customWidth="1"/>
    <col min="13313" max="13313" width="51.42578125" style="15" customWidth="1"/>
    <col min="13314" max="13314" width="6.140625" style="15" customWidth="1"/>
    <col min="13315" max="13315" width="8.85546875" style="15"/>
    <col min="13316" max="13316" width="9.140625" style="15" bestFit="1" customWidth="1"/>
    <col min="13317" max="13317" width="11.85546875" style="15" bestFit="1" customWidth="1"/>
    <col min="13318" max="13318" width="8.85546875" style="15"/>
    <col min="13319" max="13319" width="27.7109375" style="15" customWidth="1"/>
    <col min="13320" max="13567" width="8.85546875" style="15"/>
    <col min="13568" max="13568" width="7" style="15" customWidth="1"/>
    <col min="13569" max="13569" width="51.42578125" style="15" customWidth="1"/>
    <col min="13570" max="13570" width="6.140625" style="15" customWidth="1"/>
    <col min="13571" max="13571" width="8.85546875" style="15"/>
    <col min="13572" max="13572" width="9.140625" style="15" bestFit="1" customWidth="1"/>
    <col min="13573" max="13573" width="11.85546875" style="15" bestFit="1" customWidth="1"/>
    <col min="13574" max="13574" width="8.85546875" style="15"/>
    <col min="13575" max="13575" width="27.7109375" style="15" customWidth="1"/>
    <col min="13576" max="13823" width="8.85546875" style="15"/>
    <col min="13824" max="13824" width="7" style="15" customWidth="1"/>
    <col min="13825" max="13825" width="51.42578125" style="15" customWidth="1"/>
    <col min="13826" max="13826" width="6.140625" style="15" customWidth="1"/>
    <col min="13827" max="13827" width="8.85546875" style="15"/>
    <col min="13828" max="13828" width="9.140625" style="15" bestFit="1" customWidth="1"/>
    <col min="13829" max="13829" width="11.85546875" style="15" bestFit="1" customWidth="1"/>
    <col min="13830" max="13830" width="8.85546875" style="15"/>
    <col min="13831" max="13831" width="27.7109375" style="15" customWidth="1"/>
    <col min="13832" max="14079" width="8.85546875" style="15"/>
    <col min="14080" max="14080" width="7" style="15" customWidth="1"/>
    <col min="14081" max="14081" width="51.42578125" style="15" customWidth="1"/>
    <col min="14082" max="14082" width="6.140625" style="15" customWidth="1"/>
    <col min="14083" max="14083" width="8.85546875" style="15"/>
    <col min="14084" max="14084" width="9.140625" style="15" bestFit="1" customWidth="1"/>
    <col min="14085" max="14085" width="11.85546875" style="15" bestFit="1" customWidth="1"/>
    <col min="14086" max="14086" width="8.85546875" style="15"/>
    <col min="14087" max="14087" width="27.7109375" style="15" customWidth="1"/>
    <col min="14088" max="14335" width="8.85546875" style="15"/>
    <col min="14336" max="14336" width="7" style="15" customWidth="1"/>
    <col min="14337" max="14337" width="51.42578125" style="15" customWidth="1"/>
    <col min="14338" max="14338" width="6.140625" style="15" customWidth="1"/>
    <col min="14339" max="14339" width="8.85546875" style="15"/>
    <col min="14340" max="14340" width="9.140625" style="15" bestFit="1" customWidth="1"/>
    <col min="14341" max="14341" width="11.85546875" style="15" bestFit="1" customWidth="1"/>
    <col min="14342" max="14342" width="8.85546875" style="15"/>
    <col min="14343" max="14343" width="27.7109375" style="15" customWidth="1"/>
    <col min="14344" max="14591" width="8.85546875" style="15"/>
    <col min="14592" max="14592" width="7" style="15" customWidth="1"/>
    <col min="14593" max="14593" width="51.42578125" style="15" customWidth="1"/>
    <col min="14594" max="14594" width="6.140625" style="15" customWidth="1"/>
    <col min="14595" max="14595" width="8.85546875" style="15"/>
    <col min="14596" max="14596" width="9.140625" style="15" bestFit="1" customWidth="1"/>
    <col min="14597" max="14597" width="11.85546875" style="15" bestFit="1" customWidth="1"/>
    <col min="14598" max="14598" width="8.85546875" style="15"/>
    <col min="14599" max="14599" width="27.7109375" style="15" customWidth="1"/>
    <col min="14600" max="14847" width="8.85546875" style="15"/>
    <col min="14848" max="14848" width="7" style="15" customWidth="1"/>
    <col min="14849" max="14849" width="51.42578125" style="15" customWidth="1"/>
    <col min="14850" max="14850" width="6.140625" style="15" customWidth="1"/>
    <col min="14851" max="14851" width="8.85546875" style="15"/>
    <col min="14852" max="14852" width="9.140625" style="15" bestFit="1" customWidth="1"/>
    <col min="14853" max="14853" width="11.85546875" style="15" bestFit="1" customWidth="1"/>
    <col min="14854" max="14854" width="8.85546875" style="15"/>
    <col min="14855" max="14855" width="27.7109375" style="15" customWidth="1"/>
    <col min="14856" max="15103" width="8.85546875" style="15"/>
    <col min="15104" max="15104" width="7" style="15" customWidth="1"/>
    <col min="15105" max="15105" width="51.42578125" style="15" customWidth="1"/>
    <col min="15106" max="15106" width="6.140625" style="15" customWidth="1"/>
    <col min="15107" max="15107" width="8.85546875" style="15"/>
    <col min="15108" max="15108" width="9.140625" style="15" bestFit="1" customWidth="1"/>
    <col min="15109" max="15109" width="11.85546875" style="15" bestFit="1" customWidth="1"/>
    <col min="15110" max="15110" width="8.85546875" style="15"/>
    <col min="15111" max="15111" width="27.7109375" style="15" customWidth="1"/>
    <col min="15112" max="15359" width="8.85546875" style="15"/>
    <col min="15360" max="15360" width="7" style="15" customWidth="1"/>
    <col min="15361" max="15361" width="51.42578125" style="15" customWidth="1"/>
    <col min="15362" max="15362" width="6.140625" style="15" customWidth="1"/>
    <col min="15363" max="15363" width="8.85546875" style="15"/>
    <col min="15364" max="15364" width="9.140625" style="15" bestFit="1" customWidth="1"/>
    <col min="15365" max="15365" width="11.85546875" style="15" bestFit="1" customWidth="1"/>
    <col min="15366" max="15366" width="8.85546875" style="15"/>
    <col min="15367" max="15367" width="27.7109375" style="15" customWidth="1"/>
    <col min="15368" max="15615" width="8.85546875" style="15"/>
    <col min="15616" max="15616" width="7" style="15" customWidth="1"/>
    <col min="15617" max="15617" width="51.42578125" style="15" customWidth="1"/>
    <col min="15618" max="15618" width="6.140625" style="15" customWidth="1"/>
    <col min="15619" max="15619" width="8.85546875" style="15"/>
    <col min="15620" max="15620" width="9.140625" style="15" bestFit="1" customWidth="1"/>
    <col min="15621" max="15621" width="11.85546875" style="15" bestFit="1" customWidth="1"/>
    <col min="15622" max="15622" width="8.85546875" style="15"/>
    <col min="15623" max="15623" width="27.7109375" style="15" customWidth="1"/>
    <col min="15624" max="15871" width="8.85546875" style="15"/>
    <col min="15872" max="15872" width="7" style="15" customWidth="1"/>
    <col min="15873" max="15873" width="51.42578125" style="15" customWidth="1"/>
    <col min="15874" max="15874" width="6.140625" style="15" customWidth="1"/>
    <col min="15875" max="15875" width="8.85546875" style="15"/>
    <col min="15876" max="15876" width="9.140625" style="15" bestFit="1" customWidth="1"/>
    <col min="15877" max="15877" width="11.85546875" style="15" bestFit="1" customWidth="1"/>
    <col min="15878" max="15878" width="8.85546875" style="15"/>
    <col min="15879" max="15879" width="27.7109375" style="15" customWidth="1"/>
    <col min="15880" max="16127" width="8.85546875" style="15"/>
    <col min="16128" max="16128" width="7" style="15" customWidth="1"/>
    <col min="16129" max="16129" width="51.42578125" style="15" customWidth="1"/>
    <col min="16130" max="16130" width="6.140625" style="15" customWidth="1"/>
    <col min="16131" max="16131" width="8.85546875" style="15"/>
    <col min="16132" max="16132" width="9.140625" style="15" bestFit="1" customWidth="1"/>
    <col min="16133" max="16133" width="11.85546875" style="15" bestFit="1" customWidth="1"/>
    <col min="16134" max="16134" width="8.85546875" style="15"/>
    <col min="16135" max="16135" width="27.7109375" style="15" customWidth="1"/>
    <col min="16136" max="16384" width="8.85546875" style="15"/>
  </cols>
  <sheetData>
    <row r="1" spans="1:5">
      <c r="A1" s="92"/>
      <c r="B1" s="93"/>
      <c r="C1" s="94"/>
      <c r="D1" s="95"/>
      <c r="E1" s="3"/>
    </row>
    <row r="2" spans="1:5">
      <c r="A2" s="92"/>
      <c r="B2" s="93"/>
      <c r="C2" s="94"/>
      <c r="D2" s="95"/>
      <c r="E2" s="3"/>
    </row>
    <row r="3" spans="1:5" s="43" customFormat="1">
      <c r="A3" s="96"/>
      <c r="B3" s="97" t="s">
        <v>403</v>
      </c>
      <c r="C3" s="98"/>
      <c r="D3" s="95"/>
      <c r="E3" s="3"/>
    </row>
    <row r="4" spans="1:5" s="43" customFormat="1">
      <c r="A4" s="96"/>
      <c r="B4" s="97" t="s">
        <v>404</v>
      </c>
      <c r="C4" s="98"/>
      <c r="D4" s="95"/>
      <c r="E4" s="3"/>
    </row>
    <row r="5" spans="1:5" s="43" customFormat="1">
      <c r="A5" s="96"/>
      <c r="B5" s="97" t="s">
        <v>405</v>
      </c>
      <c r="C5" s="98"/>
      <c r="D5" s="95"/>
      <c r="E5" s="3"/>
    </row>
    <row r="6" spans="1:5" s="43" customFormat="1">
      <c r="A6" s="96"/>
      <c r="B6" s="97"/>
      <c r="C6" s="98"/>
      <c r="D6" s="95"/>
      <c r="E6" s="3"/>
    </row>
    <row r="7" spans="1:5" s="43" customFormat="1">
      <c r="A7" s="96"/>
      <c r="B7" s="97" t="s">
        <v>453</v>
      </c>
      <c r="C7" s="98"/>
      <c r="D7" s="95"/>
      <c r="E7" s="3"/>
    </row>
    <row r="8" spans="1:5" s="43" customFormat="1">
      <c r="A8" s="96"/>
      <c r="B8" s="97" t="s">
        <v>454</v>
      </c>
      <c r="C8" s="98"/>
      <c r="D8" s="95"/>
      <c r="E8" s="3"/>
    </row>
    <row r="9" spans="1:5" s="43" customFormat="1">
      <c r="A9" s="96"/>
      <c r="B9" s="97"/>
      <c r="C9" s="98"/>
      <c r="D9" s="95"/>
      <c r="E9" s="3"/>
    </row>
    <row r="10" spans="1:5" s="43" customFormat="1">
      <c r="A10" s="96"/>
      <c r="B10" s="99" t="s">
        <v>709</v>
      </c>
      <c r="C10" s="98"/>
      <c r="D10" s="95"/>
      <c r="E10" s="3"/>
    </row>
    <row r="11" spans="1:5" s="43" customFormat="1">
      <c r="A11" s="96"/>
      <c r="B11" s="97"/>
      <c r="C11" s="98"/>
      <c r="D11" s="95"/>
      <c r="E11" s="3"/>
    </row>
    <row r="12" spans="1:5" s="47" customFormat="1">
      <c r="A12" s="92"/>
      <c r="B12" s="100"/>
      <c r="C12" s="94"/>
      <c r="D12" s="95"/>
      <c r="E12" s="46"/>
    </row>
    <row r="13" spans="1:5" s="47" customFormat="1">
      <c r="A13" s="92"/>
      <c r="B13" s="99" t="s">
        <v>710</v>
      </c>
      <c r="C13" s="94"/>
      <c r="D13" s="95"/>
      <c r="E13" s="46"/>
    </row>
    <row r="14" spans="1:5" s="47" customFormat="1">
      <c r="A14" s="92"/>
      <c r="B14" s="101" t="s">
        <v>406</v>
      </c>
      <c r="C14" s="94"/>
      <c r="D14" s="95"/>
      <c r="E14" s="46"/>
    </row>
    <row r="15" spans="1:5">
      <c r="A15" s="92"/>
      <c r="B15" s="93"/>
      <c r="C15" s="94"/>
      <c r="D15" s="95"/>
      <c r="E15" s="3"/>
    </row>
    <row r="16" spans="1:5">
      <c r="A16" s="92"/>
      <c r="B16" s="93"/>
      <c r="C16" s="94"/>
      <c r="D16" s="95"/>
      <c r="E16" s="3"/>
    </row>
    <row r="17" spans="1:5" s="45" customFormat="1">
      <c r="A17" s="102"/>
      <c r="B17" s="103"/>
      <c r="C17" s="104"/>
      <c r="D17" s="105"/>
      <c r="E17" s="44"/>
    </row>
    <row r="18" spans="1:5" s="45" customFormat="1">
      <c r="A18" s="102"/>
      <c r="B18" s="103"/>
      <c r="C18" s="104"/>
      <c r="D18" s="105"/>
      <c r="E18" s="44"/>
    </row>
    <row r="19" spans="1:5" ht="18">
      <c r="A19" s="106"/>
      <c r="B19" s="107" t="s">
        <v>97</v>
      </c>
      <c r="C19" s="108"/>
      <c r="D19" s="109"/>
      <c r="E19" s="3"/>
    </row>
    <row r="20" spans="1:5" ht="15">
      <c r="A20" s="106"/>
      <c r="B20" s="110"/>
      <c r="C20" s="108"/>
      <c r="D20" s="109"/>
      <c r="E20" s="3"/>
    </row>
    <row r="21" spans="1:5" ht="15">
      <c r="A21" s="106" t="s">
        <v>0</v>
      </c>
      <c r="B21" s="110" t="s">
        <v>272</v>
      </c>
      <c r="C21" s="108"/>
      <c r="D21" s="109">
        <f>'Odstranjevalna dela'!F11</f>
        <v>0</v>
      </c>
      <c r="E21" s="2"/>
    </row>
    <row r="22" spans="1:5" ht="15">
      <c r="A22" s="106" t="s">
        <v>2</v>
      </c>
      <c r="B22" s="110" t="s">
        <v>1</v>
      </c>
      <c r="C22" s="108"/>
      <c r="D22" s="109">
        <f>'Gradbena dela'!F10</f>
        <v>0</v>
      </c>
      <c r="E22" s="2"/>
    </row>
    <row r="23" spans="1:5" ht="15">
      <c r="A23" s="106" t="s">
        <v>4</v>
      </c>
      <c r="B23" s="110" t="s">
        <v>3</v>
      </c>
      <c r="C23" s="108"/>
      <c r="D23" s="109">
        <f>'Obrtniška dela'!F16</f>
        <v>0</v>
      </c>
      <c r="E23" s="2"/>
    </row>
    <row r="24" spans="1:5" ht="15">
      <c r="A24" s="99"/>
      <c r="B24" s="110"/>
      <c r="C24" s="111"/>
      <c r="D24" s="112"/>
    </row>
    <row r="25" spans="1:5" ht="15">
      <c r="A25" s="99"/>
      <c r="B25" s="110" t="s">
        <v>98</v>
      </c>
      <c r="C25" s="111"/>
      <c r="D25" s="109">
        <f>SUM(D21:D24)</f>
        <v>0</v>
      </c>
    </row>
    <row r="26" spans="1:5" ht="15">
      <c r="A26" s="99"/>
      <c r="B26" s="110" t="s">
        <v>511</v>
      </c>
      <c r="C26" s="111"/>
      <c r="D26" s="113">
        <f>0.095*D25</f>
        <v>0</v>
      </c>
    </row>
    <row r="27" spans="1:5">
      <c r="A27" s="92"/>
      <c r="B27" s="99"/>
      <c r="C27" s="94"/>
      <c r="D27" s="95"/>
      <c r="E27" s="3"/>
    </row>
    <row r="28" spans="1:5" ht="15.75" thickBot="1">
      <c r="A28" s="114"/>
      <c r="B28" s="115" t="s">
        <v>6</v>
      </c>
      <c r="C28" s="116"/>
      <c r="D28" s="117">
        <f>SUM(D26,D25)</f>
        <v>0</v>
      </c>
      <c r="E28" s="3"/>
    </row>
    <row r="29" spans="1:5">
      <c r="A29" s="92"/>
      <c r="B29" s="93"/>
      <c r="C29" s="94"/>
      <c r="D29" s="95"/>
      <c r="E29" s="3"/>
    </row>
    <row r="30" spans="1:5">
      <c r="A30" s="99"/>
      <c r="B30" s="93"/>
      <c r="C30" s="111"/>
      <c r="D30" s="112"/>
    </row>
    <row r="31" spans="1:5">
      <c r="A31" s="99"/>
      <c r="B31" s="118"/>
      <c r="C31" s="111"/>
      <c r="D31" s="112"/>
    </row>
    <row r="32" spans="1:5">
      <c r="A32" s="99"/>
      <c r="B32" s="118"/>
      <c r="C32" s="111"/>
      <c r="D32" s="112"/>
    </row>
    <row r="33" spans="1:4">
      <c r="A33" s="99"/>
      <c r="B33" s="118"/>
      <c r="C33" s="111"/>
      <c r="D33" s="112"/>
    </row>
    <row r="34" spans="1:4">
      <c r="A34" s="99"/>
      <c r="B34" s="93"/>
      <c r="C34" s="111"/>
      <c r="D34" s="112"/>
    </row>
    <row r="35" spans="1:4">
      <c r="A35" s="99"/>
      <c r="B35" s="118"/>
      <c r="C35" s="111"/>
      <c r="D35" s="112"/>
    </row>
    <row r="36" spans="1:4">
      <c r="A36" s="99"/>
      <c r="B36" s="118"/>
      <c r="C36" s="111"/>
      <c r="D36" s="112"/>
    </row>
    <row r="37" spans="1:4">
      <c r="A37" s="99"/>
      <c r="B37" s="118"/>
      <c r="C37" s="111"/>
      <c r="D37" s="112"/>
    </row>
    <row r="38" spans="1:4">
      <c r="A38" s="99"/>
      <c r="B38" s="118"/>
      <c r="C38" s="111"/>
      <c r="D38" s="112"/>
    </row>
    <row r="39" spans="1:4">
      <c r="A39" s="99"/>
      <c r="B39" s="118"/>
      <c r="C39" s="111"/>
      <c r="D39" s="112"/>
    </row>
    <row r="40" spans="1:4">
      <c r="A40" s="99"/>
      <c r="B40" s="118"/>
      <c r="C40" s="111"/>
      <c r="D40" s="112"/>
    </row>
    <row r="41" spans="1:4">
      <c r="A41" s="99"/>
      <c r="B41" s="99"/>
      <c r="C41" s="111"/>
      <c r="D41" s="112"/>
    </row>
    <row r="42" spans="1:4">
      <c r="A42" s="99"/>
      <c r="B42" s="99"/>
      <c r="C42" s="111"/>
      <c r="D42" s="112"/>
    </row>
    <row r="43" spans="1:4">
      <c r="A43" s="99"/>
      <c r="B43" s="99"/>
      <c r="C43" s="111"/>
      <c r="D43" s="112"/>
    </row>
    <row r="44" spans="1:4">
      <c r="A44" s="99"/>
      <c r="B44" s="99"/>
      <c r="C44" s="111"/>
      <c r="D44" s="112"/>
    </row>
    <row r="45" spans="1:4">
      <c r="A45" s="99"/>
      <c r="B45" s="99" t="s">
        <v>407</v>
      </c>
      <c r="C45" s="111"/>
      <c r="D45" s="112"/>
    </row>
    <row r="46" spans="1:4">
      <c r="A46" s="99"/>
      <c r="B46" s="99"/>
      <c r="C46" s="111"/>
      <c r="D46" s="112"/>
    </row>
    <row r="47" spans="1:4">
      <c r="A47" s="99"/>
      <c r="B47" s="99" t="s">
        <v>408</v>
      </c>
      <c r="C47" s="111"/>
      <c r="D47" s="112"/>
    </row>
    <row r="48" spans="1:4">
      <c r="A48" s="99"/>
      <c r="B48" s="99"/>
      <c r="C48" s="111"/>
      <c r="D48" s="112"/>
    </row>
    <row r="49" spans="1:4">
      <c r="A49" s="99"/>
      <c r="B49" s="51" t="s">
        <v>409</v>
      </c>
      <c r="C49" s="111"/>
      <c r="D49" s="112"/>
    </row>
    <row r="50" spans="1:4">
      <c r="A50" s="99"/>
      <c r="B50" s="99"/>
      <c r="C50" s="111"/>
      <c r="D50" s="112"/>
    </row>
    <row r="51" spans="1:4">
      <c r="A51" s="99"/>
      <c r="B51" s="99"/>
      <c r="C51" s="111"/>
      <c r="D51" s="112"/>
    </row>
    <row r="52" spans="1:4">
      <c r="A52" s="99"/>
      <c r="B52" s="99"/>
      <c r="C52" s="111"/>
      <c r="D52" s="112"/>
    </row>
  </sheetData>
  <sheetProtection algorithmName="SHA-512" hashValue="LqRCk0Lc8m8x8Hpb20Gv6LSnOa47DYAj1jPZlXbtblHCSA9wSrAfYmiDkz5r0yuqHZH3GDLzOTvJuzQDMTWzDQ==" saltValue="Tf00fB688ngRJSK7KYpBjw==" spinCount="100000" sheet="1" objects="1" scenarios="1"/>
  <pageMargins left="0.9055118110236221" right="0.70866141732283472" top="0.74803149606299213" bottom="0.74803149606299213" header="0.51181102362204722" footer="0.51181102362204722"/>
  <pageSetup paperSize="9" orientation="portrait" horizontalDpi="4294967295" verticalDpi="4294967295" r:id="rId1"/>
  <headerFooter>
    <oddHeader>&amp;LDU PTUJ - Enota MURETINCI&amp;RRekapitulacija</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67"/>
  <sheetViews>
    <sheetView view="pageBreakPreview" topLeftCell="A24" zoomScale="122" zoomScaleNormal="100" zoomScaleSheetLayoutView="122" workbookViewId="0">
      <selection activeCell="B54" sqref="B54"/>
    </sheetView>
  </sheetViews>
  <sheetFormatPr defaultColWidth="8.85546875" defaultRowHeight="12.75"/>
  <cols>
    <col min="1" max="1" width="6.140625" style="153" customWidth="1"/>
    <col min="2" max="2" width="45.7109375" style="7" customWidth="1"/>
    <col min="3" max="3" width="8.140625" style="153" customWidth="1"/>
    <col min="4" max="4" width="8.7109375" style="211" customWidth="1"/>
    <col min="5" max="5" width="8.5703125" style="136" customWidth="1"/>
    <col min="6" max="6" width="13" style="228" customWidth="1"/>
    <col min="7" max="7" width="8.85546875" style="7"/>
    <col min="8" max="8" width="27.7109375" style="7" customWidth="1"/>
    <col min="9" max="255" width="8.85546875" style="7"/>
    <col min="256" max="256" width="7" style="7" customWidth="1"/>
    <col min="257" max="257" width="51.42578125" style="7" customWidth="1"/>
    <col min="258" max="258" width="6.140625" style="7" customWidth="1"/>
    <col min="259" max="259" width="8.85546875" style="7"/>
    <col min="260" max="260" width="9.140625" style="7" bestFit="1" customWidth="1"/>
    <col min="261" max="261" width="11.85546875" style="7" bestFit="1" customWidth="1"/>
    <col min="262" max="262" width="8.85546875" style="7"/>
    <col min="263" max="263" width="27.7109375" style="7" customWidth="1"/>
    <col min="264" max="511" width="8.85546875" style="7"/>
    <col min="512" max="512" width="7" style="7" customWidth="1"/>
    <col min="513" max="513" width="51.42578125" style="7" customWidth="1"/>
    <col min="514" max="514" width="6.140625" style="7" customWidth="1"/>
    <col min="515" max="515" width="8.85546875" style="7"/>
    <col min="516" max="516" width="9.140625" style="7" bestFit="1" customWidth="1"/>
    <col min="517" max="517" width="11.85546875" style="7" bestFit="1" customWidth="1"/>
    <col min="518" max="518" width="8.85546875" style="7"/>
    <col min="519" max="519" width="27.7109375" style="7" customWidth="1"/>
    <col min="520" max="767" width="8.85546875" style="7"/>
    <col min="768" max="768" width="7" style="7" customWidth="1"/>
    <col min="769" max="769" width="51.42578125" style="7" customWidth="1"/>
    <col min="770" max="770" width="6.140625" style="7" customWidth="1"/>
    <col min="771" max="771" width="8.85546875" style="7"/>
    <col min="772" max="772" width="9.140625" style="7" bestFit="1" customWidth="1"/>
    <col min="773" max="773" width="11.85546875" style="7" bestFit="1" customWidth="1"/>
    <col min="774" max="774" width="8.85546875" style="7"/>
    <col min="775" max="775" width="27.7109375" style="7" customWidth="1"/>
    <col min="776" max="1023" width="8.85546875" style="7"/>
    <col min="1024" max="1024" width="7" style="7" customWidth="1"/>
    <col min="1025" max="1025" width="51.42578125" style="7" customWidth="1"/>
    <col min="1026" max="1026" width="6.140625" style="7" customWidth="1"/>
    <col min="1027" max="1027" width="8.85546875" style="7"/>
    <col min="1028" max="1028" width="9.140625" style="7" bestFit="1" customWidth="1"/>
    <col min="1029" max="1029" width="11.85546875" style="7" bestFit="1" customWidth="1"/>
    <col min="1030" max="1030" width="8.85546875" style="7"/>
    <col min="1031" max="1031" width="27.7109375" style="7" customWidth="1"/>
    <col min="1032" max="1279" width="8.85546875" style="7"/>
    <col min="1280" max="1280" width="7" style="7" customWidth="1"/>
    <col min="1281" max="1281" width="51.42578125" style="7" customWidth="1"/>
    <col min="1282" max="1282" width="6.140625" style="7" customWidth="1"/>
    <col min="1283" max="1283" width="8.85546875" style="7"/>
    <col min="1284" max="1284" width="9.140625" style="7" bestFit="1" customWidth="1"/>
    <col min="1285" max="1285" width="11.85546875" style="7" bestFit="1" customWidth="1"/>
    <col min="1286" max="1286" width="8.85546875" style="7"/>
    <col min="1287" max="1287" width="27.7109375" style="7" customWidth="1"/>
    <col min="1288" max="1535" width="8.85546875" style="7"/>
    <col min="1536" max="1536" width="7" style="7" customWidth="1"/>
    <col min="1537" max="1537" width="51.42578125" style="7" customWidth="1"/>
    <col min="1538" max="1538" width="6.140625" style="7" customWidth="1"/>
    <col min="1539" max="1539" width="8.85546875" style="7"/>
    <col min="1540" max="1540" width="9.140625" style="7" bestFit="1" customWidth="1"/>
    <col min="1541" max="1541" width="11.85546875" style="7" bestFit="1" customWidth="1"/>
    <col min="1542" max="1542" width="8.85546875" style="7"/>
    <col min="1543" max="1543" width="27.7109375" style="7" customWidth="1"/>
    <col min="1544" max="1791" width="8.85546875" style="7"/>
    <col min="1792" max="1792" width="7" style="7" customWidth="1"/>
    <col min="1793" max="1793" width="51.42578125" style="7" customWidth="1"/>
    <col min="1794" max="1794" width="6.140625" style="7" customWidth="1"/>
    <col min="1795" max="1795" width="8.85546875" style="7"/>
    <col min="1796" max="1796" width="9.140625" style="7" bestFit="1" customWidth="1"/>
    <col min="1797" max="1797" width="11.85546875" style="7" bestFit="1" customWidth="1"/>
    <col min="1798" max="1798" width="8.85546875" style="7"/>
    <col min="1799" max="1799" width="27.7109375" style="7" customWidth="1"/>
    <col min="1800" max="2047" width="8.85546875" style="7"/>
    <col min="2048" max="2048" width="7" style="7" customWidth="1"/>
    <col min="2049" max="2049" width="51.42578125" style="7" customWidth="1"/>
    <col min="2050" max="2050" width="6.140625" style="7" customWidth="1"/>
    <col min="2051" max="2051" width="8.85546875" style="7"/>
    <col min="2052" max="2052" width="9.140625" style="7" bestFit="1" customWidth="1"/>
    <col min="2053" max="2053" width="11.85546875" style="7" bestFit="1" customWidth="1"/>
    <col min="2054" max="2054" width="8.85546875" style="7"/>
    <col min="2055" max="2055" width="27.7109375" style="7" customWidth="1"/>
    <col min="2056" max="2303" width="8.85546875" style="7"/>
    <col min="2304" max="2304" width="7" style="7" customWidth="1"/>
    <col min="2305" max="2305" width="51.42578125" style="7" customWidth="1"/>
    <col min="2306" max="2306" width="6.140625" style="7" customWidth="1"/>
    <col min="2307" max="2307" width="8.85546875" style="7"/>
    <col min="2308" max="2308" width="9.140625" style="7" bestFit="1" customWidth="1"/>
    <col min="2309" max="2309" width="11.85546875" style="7" bestFit="1" customWidth="1"/>
    <col min="2310" max="2310" width="8.85546875" style="7"/>
    <col min="2311" max="2311" width="27.7109375" style="7" customWidth="1"/>
    <col min="2312" max="2559" width="8.85546875" style="7"/>
    <col min="2560" max="2560" width="7" style="7" customWidth="1"/>
    <col min="2561" max="2561" width="51.42578125" style="7" customWidth="1"/>
    <col min="2562" max="2562" width="6.140625" style="7" customWidth="1"/>
    <col min="2563" max="2563" width="8.85546875" style="7"/>
    <col min="2564" max="2564" width="9.140625" style="7" bestFit="1" customWidth="1"/>
    <col min="2565" max="2565" width="11.85546875" style="7" bestFit="1" customWidth="1"/>
    <col min="2566" max="2566" width="8.85546875" style="7"/>
    <col min="2567" max="2567" width="27.7109375" style="7" customWidth="1"/>
    <col min="2568" max="2815" width="8.85546875" style="7"/>
    <col min="2816" max="2816" width="7" style="7" customWidth="1"/>
    <col min="2817" max="2817" width="51.42578125" style="7" customWidth="1"/>
    <col min="2818" max="2818" width="6.140625" style="7" customWidth="1"/>
    <col min="2819" max="2819" width="8.85546875" style="7"/>
    <col min="2820" max="2820" width="9.140625" style="7" bestFit="1" customWidth="1"/>
    <col min="2821" max="2821" width="11.85546875" style="7" bestFit="1" customWidth="1"/>
    <col min="2822" max="2822" width="8.85546875" style="7"/>
    <col min="2823" max="2823" width="27.7109375" style="7" customWidth="1"/>
    <col min="2824" max="3071" width="8.85546875" style="7"/>
    <col min="3072" max="3072" width="7" style="7" customWidth="1"/>
    <col min="3073" max="3073" width="51.42578125" style="7" customWidth="1"/>
    <col min="3074" max="3074" width="6.140625" style="7" customWidth="1"/>
    <col min="3075" max="3075" width="8.85546875" style="7"/>
    <col min="3076" max="3076" width="9.140625" style="7" bestFit="1" customWidth="1"/>
    <col min="3077" max="3077" width="11.85546875" style="7" bestFit="1" customWidth="1"/>
    <col min="3078" max="3078" width="8.85546875" style="7"/>
    <col min="3079" max="3079" width="27.7109375" style="7" customWidth="1"/>
    <col min="3080" max="3327" width="8.85546875" style="7"/>
    <col min="3328" max="3328" width="7" style="7" customWidth="1"/>
    <col min="3329" max="3329" width="51.42578125" style="7" customWidth="1"/>
    <col min="3330" max="3330" width="6.140625" style="7" customWidth="1"/>
    <col min="3331" max="3331" width="8.85546875" style="7"/>
    <col min="3332" max="3332" width="9.140625" style="7" bestFit="1" customWidth="1"/>
    <col min="3333" max="3333" width="11.85546875" style="7" bestFit="1" customWidth="1"/>
    <col min="3334" max="3334" width="8.85546875" style="7"/>
    <col min="3335" max="3335" width="27.7109375" style="7" customWidth="1"/>
    <col min="3336" max="3583" width="8.85546875" style="7"/>
    <col min="3584" max="3584" width="7" style="7" customWidth="1"/>
    <col min="3585" max="3585" width="51.42578125" style="7" customWidth="1"/>
    <col min="3586" max="3586" width="6.140625" style="7" customWidth="1"/>
    <col min="3587" max="3587" width="8.85546875" style="7"/>
    <col min="3588" max="3588" width="9.140625" style="7" bestFit="1" customWidth="1"/>
    <col min="3589" max="3589" width="11.85546875" style="7" bestFit="1" customWidth="1"/>
    <col min="3590" max="3590" width="8.85546875" style="7"/>
    <col min="3591" max="3591" width="27.7109375" style="7" customWidth="1"/>
    <col min="3592" max="3839" width="8.85546875" style="7"/>
    <col min="3840" max="3840" width="7" style="7" customWidth="1"/>
    <col min="3841" max="3841" width="51.42578125" style="7" customWidth="1"/>
    <col min="3842" max="3842" width="6.140625" style="7" customWidth="1"/>
    <col min="3843" max="3843" width="8.85546875" style="7"/>
    <col min="3844" max="3844" width="9.140625" style="7" bestFit="1" customWidth="1"/>
    <col min="3845" max="3845" width="11.85546875" style="7" bestFit="1" customWidth="1"/>
    <col min="3846" max="3846" width="8.85546875" style="7"/>
    <col min="3847" max="3847" width="27.7109375" style="7" customWidth="1"/>
    <col min="3848" max="4095" width="8.85546875" style="7"/>
    <col min="4096" max="4096" width="7" style="7" customWidth="1"/>
    <col min="4097" max="4097" width="51.42578125" style="7" customWidth="1"/>
    <col min="4098" max="4098" width="6.140625" style="7" customWidth="1"/>
    <col min="4099" max="4099" width="8.85546875" style="7"/>
    <col min="4100" max="4100" width="9.140625" style="7" bestFit="1" customWidth="1"/>
    <col min="4101" max="4101" width="11.85546875" style="7" bestFit="1" customWidth="1"/>
    <col min="4102" max="4102" width="8.85546875" style="7"/>
    <col min="4103" max="4103" width="27.7109375" style="7" customWidth="1"/>
    <col min="4104" max="4351" width="8.85546875" style="7"/>
    <col min="4352" max="4352" width="7" style="7" customWidth="1"/>
    <col min="4353" max="4353" width="51.42578125" style="7" customWidth="1"/>
    <col min="4354" max="4354" width="6.140625" style="7" customWidth="1"/>
    <col min="4355" max="4355" width="8.85546875" style="7"/>
    <col min="4356" max="4356" width="9.140625" style="7" bestFit="1" customWidth="1"/>
    <col min="4357" max="4357" width="11.85546875" style="7" bestFit="1" customWidth="1"/>
    <col min="4358" max="4358" width="8.85546875" style="7"/>
    <col min="4359" max="4359" width="27.7109375" style="7" customWidth="1"/>
    <col min="4360" max="4607" width="8.85546875" style="7"/>
    <col min="4608" max="4608" width="7" style="7" customWidth="1"/>
    <col min="4609" max="4609" width="51.42578125" style="7" customWidth="1"/>
    <col min="4610" max="4610" width="6.140625" style="7" customWidth="1"/>
    <col min="4611" max="4611" width="8.85546875" style="7"/>
    <col min="4612" max="4612" width="9.140625" style="7" bestFit="1" customWidth="1"/>
    <col min="4613" max="4613" width="11.85546875" style="7" bestFit="1" customWidth="1"/>
    <col min="4614" max="4614" width="8.85546875" style="7"/>
    <col min="4615" max="4615" width="27.7109375" style="7" customWidth="1"/>
    <col min="4616" max="4863" width="8.85546875" style="7"/>
    <col min="4864" max="4864" width="7" style="7" customWidth="1"/>
    <col min="4865" max="4865" width="51.42578125" style="7" customWidth="1"/>
    <col min="4866" max="4866" width="6.140625" style="7" customWidth="1"/>
    <col min="4867" max="4867" width="8.85546875" style="7"/>
    <col min="4868" max="4868" width="9.140625" style="7" bestFit="1" customWidth="1"/>
    <col min="4869" max="4869" width="11.85546875" style="7" bestFit="1" customWidth="1"/>
    <col min="4870" max="4870" width="8.85546875" style="7"/>
    <col min="4871" max="4871" width="27.7109375" style="7" customWidth="1"/>
    <col min="4872" max="5119" width="8.85546875" style="7"/>
    <col min="5120" max="5120" width="7" style="7" customWidth="1"/>
    <col min="5121" max="5121" width="51.42578125" style="7" customWidth="1"/>
    <col min="5122" max="5122" width="6.140625" style="7" customWidth="1"/>
    <col min="5123" max="5123" width="8.85546875" style="7"/>
    <col min="5124" max="5124" width="9.140625" style="7" bestFit="1" customWidth="1"/>
    <col min="5125" max="5125" width="11.85546875" style="7" bestFit="1" customWidth="1"/>
    <col min="5126" max="5126" width="8.85546875" style="7"/>
    <col min="5127" max="5127" width="27.7109375" style="7" customWidth="1"/>
    <col min="5128" max="5375" width="8.85546875" style="7"/>
    <col min="5376" max="5376" width="7" style="7" customWidth="1"/>
    <col min="5377" max="5377" width="51.42578125" style="7" customWidth="1"/>
    <col min="5378" max="5378" width="6.140625" style="7" customWidth="1"/>
    <col min="5379" max="5379" width="8.85546875" style="7"/>
    <col min="5380" max="5380" width="9.140625" style="7" bestFit="1" customWidth="1"/>
    <col min="5381" max="5381" width="11.85546875" style="7" bestFit="1" customWidth="1"/>
    <col min="5382" max="5382" width="8.85546875" style="7"/>
    <col min="5383" max="5383" width="27.7109375" style="7" customWidth="1"/>
    <col min="5384" max="5631" width="8.85546875" style="7"/>
    <col min="5632" max="5632" width="7" style="7" customWidth="1"/>
    <col min="5633" max="5633" width="51.42578125" style="7" customWidth="1"/>
    <col min="5634" max="5634" width="6.140625" style="7" customWidth="1"/>
    <col min="5635" max="5635" width="8.85546875" style="7"/>
    <col min="5636" max="5636" width="9.140625" style="7" bestFit="1" customWidth="1"/>
    <col min="5637" max="5637" width="11.85546875" style="7" bestFit="1" customWidth="1"/>
    <col min="5638" max="5638" width="8.85546875" style="7"/>
    <col min="5639" max="5639" width="27.7109375" style="7" customWidth="1"/>
    <col min="5640" max="5887" width="8.85546875" style="7"/>
    <col min="5888" max="5888" width="7" style="7" customWidth="1"/>
    <col min="5889" max="5889" width="51.42578125" style="7" customWidth="1"/>
    <col min="5890" max="5890" width="6.140625" style="7" customWidth="1"/>
    <col min="5891" max="5891" width="8.85546875" style="7"/>
    <col min="5892" max="5892" width="9.140625" style="7" bestFit="1" customWidth="1"/>
    <col min="5893" max="5893" width="11.85546875" style="7" bestFit="1" customWidth="1"/>
    <col min="5894" max="5894" width="8.85546875" style="7"/>
    <col min="5895" max="5895" width="27.7109375" style="7" customWidth="1"/>
    <col min="5896" max="6143" width="8.85546875" style="7"/>
    <col min="6144" max="6144" width="7" style="7" customWidth="1"/>
    <col min="6145" max="6145" width="51.42578125" style="7" customWidth="1"/>
    <col min="6146" max="6146" width="6.140625" style="7" customWidth="1"/>
    <col min="6147" max="6147" width="8.85546875" style="7"/>
    <col min="6148" max="6148" width="9.140625" style="7" bestFit="1" customWidth="1"/>
    <col min="6149" max="6149" width="11.85546875" style="7" bestFit="1" customWidth="1"/>
    <col min="6150" max="6150" width="8.85546875" style="7"/>
    <col min="6151" max="6151" width="27.7109375" style="7" customWidth="1"/>
    <col min="6152" max="6399" width="8.85546875" style="7"/>
    <col min="6400" max="6400" width="7" style="7" customWidth="1"/>
    <col min="6401" max="6401" width="51.42578125" style="7" customWidth="1"/>
    <col min="6402" max="6402" width="6.140625" style="7" customWidth="1"/>
    <col min="6403" max="6403" width="8.85546875" style="7"/>
    <col min="6404" max="6404" width="9.140625" style="7" bestFit="1" customWidth="1"/>
    <col min="6405" max="6405" width="11.85546875" style="7" bestFit="1" customWidth="1"/>
    <col min="6406" max="6406" width="8.85546875" style="7"/>
    <col min="6407" max="6407" width="27.7109375" style="7" customWidth="1"/>
    <col min="6408" max="6655" width="8.85546875" style="7"/>
    <col min="6656" max="6656" width="7" style="7" customWidth="1"/>
    <col min="6657" max="6657" width="51.42578125" style="7" customWidth="1"/>
    <col min="6658" max="6658" width="6.140625" style="7" customWidth="1"/>
    <col min="6659" max="6659" width="8.85546875" style="7"/>
    <col min="6660" max="6660" width="9.140625" style="7" bestFit="1" customWidth="1"/>
    <col min="6661" max="6661" width="11.85546875" style="7" bestFit="1" customWidth="1"/>
    <col min="6662" max="6662" width="8.85546875" style="7"/>
    <col min="6663" max="6663" width="27.7109375" style="7" customWidth="1"/>
    <col min="6664" max="6911" width="8.85546875" style="7"/>
    <col min="6912" max="6912" width="7" style="7" customWidth="1"/>
    <col min="6913" max="6913" width="51.42578125" style="7" customWidth="1"/>
    <col min="6914" max="6914" width="6.140625" style="7" customWidth="1"/>
    <col min="6915" max="6915" width="8.85546875" style="7"/>
    <col min="6916" max="6916" width="9.140625" style="7" bestFit="1" customWidth="1"/>
    <col min="6917" max="6917" width="11.85546875" style="7" bestFit="1" customWidth="1"/>
    <col min="6918" max="6918" width="8.85546875" style="7"/>
    <col min="6919" max="6919" width="27.7109375" style="7" customWidth="1"/>
    <col min="6920" max="7167" width="8.85546875" style="7"/>
    <col min="7168" max="7168" width="7" style="7" customWidth="1"/>
    <col min="7169" max="7169" width="51.42578125" style="7" customWidth="1"/>
    <col min="7170" max="7170" width="6.140625" style="7" customWidth="1"/>
    <col min="7171" max="7171" width="8.85546875" style="7"/>
    <col min="7172" max="7172" width="9.140625" style="7" bestFit="1" customWidth="1"/>
    <col min="7173" max="7173" width="11.85546875" style="7" bestFit="1" customWidth="1"/>
    <col min="7174" max="7174" width="8.85546875" style="7"/>
    <col min="7175" max="7175" width="27.7109375" style="7" customWidth="1"/>
    <col min="7176" max="7423" width="8.85546875" style="7"/>
    <col min="7424" max="7424" width="7" style="7" customWidth="1"/>
    <col min="7425" max="7425" width="51.42578125" style="7" customWidth="1"/>
    <col min="7426" max="7426" width="6.140625" style="7" customWidth="1"/>
    <col min="7427" max="7427" width="8.85546875" style="7"/>
    <col min="7428" max="7428" width="9.140625" style="7" bestFit="1" customWidth="1"/>
    <col min="7429" max="7429" width="11.85546875" style="7" bestFit="1" customWidth="1"/>
    <col min="7430" max="7430" width="8.85546875" style="7"/>
    <col min="7431" max="7431" width="27.7109375" style="7" customWidth="1"/>
    <col min="7432" max="7679" width="8.85546875" style="7"/>
    <col min="7680" max="7680" width="7" style="7" customWidth="1"/>
    <col min="7681" max="7681" width="51.42578125" style="7" customWidth="1"/>
    <col min="7682" max="7682" width="6.140625" style="7" customWidth="1"/>
    <col min="7683" max="7683" width="8.85546875" style="7"/>
    <col min="7684" max="7684" width="9.140625" style="7" bestFit="1" customWidth="1"/>
    <col min="7685" max="7685" width="11.85546875" style="7" bestFit="1" customWidth="1"/>
    <col min="7686" max="7686" width="8.85546875" style="7"/>
    <col min="7687" max="7687" width="27.7109375" style="7" customWidth="1"/>
    <col min="7688" max="7935" width="8.85546875" style="7"/>
    <col min="7936" max="7936" width="7" style="7" customWidth="1"/>
    <col min="7937" max="7937" width="51.42578125" style="7" customWidth="1"/>
    <col min="7938" max="7938" width="6.140625" style="7" customWidth="1"/>
    <col min="7939" max="7939" width="8.85546875" style="7"/>
    <col min="7940" max="7940" width="9.140625" style="7" bestFit="1" customWidth="1"/>
    <col min="7941" max="7941" width="11.85546875" style="7" bestFit="1" customWidth="1"/>
    <col min="7942" max="7942" width="8.85546875" style="7"/>
    <col min="7943" max="7943" width="27.7109375" style="7" customWidth="1"/>
    <col min="7944" max="8191" width="8.85546875" style="7"/>
    <col min="8192" max="8192" width="7" style="7" customWidth="1"/>
    <col min="8193" max="8193" width="51.42578125" style="7" customWidth="1"/>
    <col min="8194" max="8194" width="6.140625" style="7" customWidth="1"/>
    <col min="8195" max="8195" width="8.85546875" style="7"/>
    <col min="8196" max="8196" width="9.140625" style="7" bestFit="1" customWidth="1"/>
    <col min="8197" max="8197" width="11.85546875" style="7" bestFit="1" customWidth="1"/>
    <col min="8198" max="8198" width="8.85546875" style="7"/>
    <col min="8199" max="8199" width="27.7109375" style="7" customWidth="1"/>
    <col min="8200" max="8447" width="8.85546875" style="7"/>
    <col min="8448" max="8448" width="7" style="7" customWidth="1"/>
    <col min="8449" max="8449" width="51.42578125" style="7" customWidth="1"/>
    <col min="8450" max="8450" width="6.140625" style="7" customWidth="1"/>
    <col min="8451" max="8451" width="8.85546875" style="7"/>
    <col min="8452" max="8452" width="9.140625" style="7" bestFit="1" customWidth="1"/>
    <col min="8453" max="8453" width="11.85546875" style="7" bestFit="1" customWidth="1"/>
    <col min="8454" max="8454" width="8.85546875" style="7"/>
    <col min="8455" max="8455" width="27.7109375" style="7" customWidth="1"/>
    <col min="8456" max="8703" width="8.85546875" style="7"/>
    <col min="8704" max="8704" width="7" style="7" customWidth="1"/>
    <col min="8705" max="8705" width="51.42578125" style="7" customWidth="1"/>
    <col min="8706" max="8706" width="6.140625" style="7" customWidth="1"/>
    <col min="8707" max="8707" width="8.85546875" style="7"/>
    <col min="8708" max="8708" width="9.140625" style="7" bestFit="1" customWidth="1"/>
    <col min="8709" max="8709" width="11.85546875" style="7" bestFit="1" customWidth="1"/>
    <col min="8710" max="8710" width="8.85546875" style="7"/>
    <col min="8711" max="8711" width="27.7109375" style="7" customWidth="1"/>
    <col min="8712" max="8959" width="8.85546875" style="7"/>
    <col min="8960" max="8960" width="7" style="7" customWidth="1"/>
    <col min="8961" max="8961" width="51.42578125" style="7" customWidth="1"/>
    <col min="8962" max="8962" width="6.140625" style="7" customWidth="1"/>
    <col min="8963" max="8963" width="8.85546875" style="7"/>
    <col min="8964" max="8964" width="9.140625" style="7" bestFit="1" customWidth="1"/>
    <col min="8965" max="8965" width="11.85546875" style="7" bestFit="1" customWidth="1"/>
    <col min="8966" max="8966" width="8.85546875" style="7"/>
    <col min="8967" max="8967" width="27.7109375" style="7" customWidth="1"/>
    <col min="8968" max="9215" width="8.85546875" style="7"/>
    <col min="9216" max="9216" width="7" style="7" customWidth="1"/>
    <col min="9217" max="9217" width="51.42578125" style="7" customWidth="1"/>
    <col min="9218" max="9218" width="6.140625" style="7" customWidth="1"/>
    <col min="9219" max="9219" width="8.85546875" style="7"/>
    <col min="9220" max="9220" width="9.140625" style="7" bestFit="1" customWidth="1"/>
    <col min="9221" max="9221" width="11.85546875" style="7" bestFit="1" customWidth="1"/>
    <col min="9222" max="9222" width="8.85546875" style="7"/>
    <col min="9223" max="9223" width="27.7109375" style="7" customWidth="1"/>
    <col min="9224" max="9471" width="8.85546875" style="7"/>
    <col min="9472" max="9472" width="7" style="7" customWidth="1"/>
    <col min="9473" max="9473" width="51.42578125" style="7" customWidth="1"/>
    <col min="9474" max="9474" width="6.140625" style="7" customWidth="1"/>
    <col min="9475" max="9475" width="8.85546875" style="7"/>
    <col min="9476" max="9476" width="9.140625" style="7" bestFit="1" customWidth="1"/>
    <col min="9477" max="9477" width="11.85546875" style="7" bestFit="1" customWidth="1"/>
    <col min="9478" max="9478" width="8.85546875" style="7"/>
    <col min="9479" max="9479" width="27.7109375" style="7" customWidth="1"/>
    <col min="9480" max="9727" width="8.85546875" style="7"/>
    <col min="9728" max="9728" width="7" style="7" customWidth="1"/>
    <col min="9729" max="9729" width="51.42578125" style="7" customWidth="1"/>
    <col min="9730" max="9730" width="6.140625" style="7" customWidth="1"/>
    <col min="9731" max="9731" width="8.85546875" style="7"/>
    <col min="9732" max="9732" width="9.140625" style="7" bestFit="1" customWidth="1"/>
    <col min="9733" max="9733" width="11.85546875" style="7" bestFit="1" customWidth="1"/>
    <col min="9734" max="9734" width="8.85546875" style="7"/>
    <col min="9735" max="9735" width="27.7109375" style="7" customWidth="1"/>
    <col min="9736" max="9983" width="8.85546875" style="7"/>
    <col min="9984" max="9984" width="7" style="7" customWidth="1"/>
    <col min="9985" max="9985" width="51.42578125" style="7" customWidth="1"/>
    <col min="9986" max="9986" width="6.140625" style="7" customWidth="1"/>
    <col min="9987" max="9987" width="8.85546875" style="7"/>
    <col min="9988" max="9988" width="9.140625" style="7" bestFit="1" customWidth="1"/>
    <col min="9989" max="9989" width="11.85546875" style="7" bestFit="1" customWidth="1"/>
    <col min="9990" max="9990" width="8.85546875" style="7"/>
    <col min="9991" max="9991" width="27.7109375" style="7" customWidth="1"/>
    <col min="9992" max="10239" width="8.85546875" style="7"/>
    <col min="10240" max="10240" width="7" style="7" customWidth="1"/>
    <col min="10241" max="10241" width="51.42578125" style="7" customWidth="1"/>
    <col min="10242" max="10242" width="6.140625" style="7" customWidth="1"/>
    <col min="10243" max="10243" width="8.85546875" style="7"/>
    <col min="10244" max="10244" width="9.140625" style="7" bestFit="1" customWidth="1"/>
    <col min="10245" max="10245" width="11.85546875" style="7" bestFit="1" customWidth="1"/>
    <col min="10246" max="10246" width="8.85546875" style="7"/>
    <col min="10247" max="10247" width="27.7109375" style="7" customWidth="1"/>
    <col min="10248" max="10495" width="8.85546875" style="7"/>
    <col min="10496" max="10496" width="7" style="7" customWidth="1"/>
    <col min="10497" max="10497" width="51.42578125" style="7" customWidth="1"/>
    <col min="10498" max="10498" width="6.140625" style="7" customWidth="1"/>
    <col min="10499" max="10499" width="8.85546875" style="7"/>
    <col min="10500" max="10500" width="9.140625" style="7" bestFit="1" customWidth="1"/>
    <col min="10501" max="10501" width="11.85546875" style="7" bestFit="1" customWidth="1"/>
    <col min="10502" max="10502" width="8.85546875" style="7"/>
    <col min="10503" max="10503" width="27.7109375" style="7" customWidth="1"/>
    <col min="10504" max="10751" width="8.85546875" style="7"/>
    <col min="10752" max="10752" width="7" style="7" customWidth="1"/>
    <col min="10753" max="10753" width="51.42578125" style="7" customWidth="1"/>
    <col min="10754" max="10754" width="6.140625" style="7" customWidth="1"/>
    <col min="10755" max="10755" width="8.85546875" style="7"/>
    <col min="10756" max="10756" width="9.140625" style="7" bestFit="1" customWidth="1"/>
    <col min="10757" max="10757" width="11.85546875" style="7" bestFit="1" customWidth="1"/>
    <col min="10758" max="10758" width="8.85546875" style="7"/>
    <col min="10759" max="10759" width="27.7109375" style="7" customWidth="1"/>
    <col min="10760" max="11007" width="8.85546875" style="7"/>
    <col min="11008" max="11008" width="7" style="7" customWidth="1"/>
    <col min="11009" max="11009" width="51.42578125" style="7" customWidth="1"/>
    <col min="11010" max="11010" width="6.140625" style="7" customWidth="1"/>
    <col min="11011" max="11011" width="8.85546875" style="7"/>
    <col min="11012" max="11012" width="9.140625" style="7" bestFit="1" customWidth="1"/>
    <col min="11013" max="11013" width="11.85546875" style="7" bestFit="1" customWidth="1"/>
    <col min="11014" max="11014" width="8.85546875" style="7"/>
    <col min="11015" max="11015" width="27.7109375" style="7" customWidth="1"/>
    <col min="11016" max="11263" width="8.85546875" style="7"/>
    <col min="11264" max="11264" width="7" style="7" customWidth="1"/>
    <col min="11265" max="11265" width="51.42578125" style="7" customWidth="1"/>
    <col min="11266" max="11266" width="6.140625" style="7" customWidth="1"/>
    <col min="11267" max="11267" width="8.85546875" style="7"/>
    <col min="11268" max="11268" width="9.140625" style="7" bestFit="1" customWidth="1"/>
    <col min="11269" max="11269" width="11.85546875" style="7" bestFit="1" customWidth="1"/>
    <col min="11270" max="11270" width="8.85546875" style="7"/>
    <col min="11271" max="11271" width="27.7109375" style="7" customWidth="1"/>
    <col min="11272" max="11519" width="8.85546875" style="7"/>
    <col min="11520" max="11520" width="7" style="7" customWidth="1"/>
    <col min="11521" max="11521" width="51.42578125" style="7" customWidth="1"/>
    <col min="11522" max="11522" width="6.140625" style="7" customWidth="1"/>
    <col min="11523" max="11523" width="8.85546875" style="7"/>
    <col min="11524" max="11524" width="9.140625" style="7" bestFit="1" customWidth="1"/>
    <col min="11525" max="11525" width="11.85546875" style="7" bestFit="1" customWidth="1"/>
    <col min="11526" max="11526" width="8.85546875" style="7"/>
    <col min="11527" max="11527" width="27.7109375" style="7" customWidth="1"/>
    <col min="11528" max="11775" width="8.85546875" style="7"/>
    <col min="11776" max="11776" width="7" style="7" customWidth="1"/>
    <col min="11777" max="11777" width="51.42578125" style="7" customWidth="1"/>
    <col min="11778" max="11778" width="6.140625" style="7" customWidth="1"/>
    <col min="11779" max="11779" width="8.85546875" style="7"/>
    <col min="11780" max="11780" width="9.140625" style="7" bestFit="1" customWidth="1"/>
    <col min="11781" max="11781" width="11.85546875" style="7" bestFit="1" customWidth="1"/>
    <col min="11782" max="11782" width="8.85546875" style="7"/>
    <col min="11783" max="11783" width="27.7109375" style="7" customWidth="1"/>
    <col min="11784" max="12031" width="8.85546875" style="7"/>
    <col min="12032" max="12032" width="7" style="7" customWidth="1"/>
    <col min="12033" max="12033" width="51.42578125" style="7" customWidth="1"/>
    <col min="12034" max="12034" width="6.140625" style="7" customWidth="1"/>
    <col min="12035" max="12035" width="8.85546875" style="7"/>
    <col min="12036" max="12036" width="9.140625" style="7" bestFit="1" customWidth="1"/>
    <col min="12037" max="12037" width="11.85546875" style="7" bestFit="1" customWidth="1"/>
    <col min="12038" max="12038" width="8.85546875" style="7"/>
    <col min="12039" max="12039" width="27.7109375" style="7" customWidth="1"/>
    <col min="12040" max="12287" width="8.85546875" style="7"/>
    <col min="12288" max="12288" width="7" style="7" customWidth="1"/>
    <col min="12289" max="12289" width="51.42578125" style="7" customWidth="1"/>
    <col min="12290" max="12290" width="6.140625" style="7" customWidth="1"/>
    <col min="12291" max="12291" width="8.85546875" style="7"/>
    <col min="12292" max="12292" width="9.140625" style="7" bestFit="1" customWidth="1"/>
    <col min="12293" max="12293" width="11.85546875" style="7" bestFit="1" customWidth="1"/>
    <col min="12294" max="12294" width="8.85546875" style="7"/>
    <col min="12295" max="12295" width="27.7109375" style="7" customWidth="1"/>
    <col min="12296" max="12543" width="8.85546875" style="7"/>
    <col min="12544" max="12544" width="7" style="7" customWidth="1"/>
    <col min="12545" max="12545" width="51.42578125" style="7" customWidth="1"/>
    <col min="12546" max="12546" width="6.140625" style="7" customWidth="1"/>
    <col min="12547" max="12547" width="8.85546875" style="7"/>
    <col min="12548" max="12548" width="9.140625" style="7" bestFit="1" customWidth="1"/>
    <col min="12549" max="12549" width="11.85546875" style="7" bestFit="1" customWidth="1"/>
    <col min="12550" max="12550" width="8.85546875" style="7"/>
    <col min="12551" max="12551" width="27.7109375" style="7" customWidth="1"/>
    <col min="12552" max="12799" width="8.85546875" style="7"/>
    <col min="12800" max="12800" width="7" style="7" customWidth="1"/>
    <col min="12801" max="12801" width="51.42578125" style="7" customWidth="1"/>
    <col min="12802" max="12802" width="6.140625" style="7" customWidth="1"/>
    <col min="12803" max="12803" width="8.85546875" style="7"/>
    <col min="12804" max="12804" width="9.140625" style="7" bestFit="1" customWidth="1"/>
    <col min="12805" max="12805" width="11.85546875" style="7" bestFit="1" customWidth="1"/>
    <col min="12806" max="12806" width="8.85546875" style="7"/>
    <col min="12807" max="12807" width="27.7109375" style="7" customWidth="1"/>
    <col min="12808" max="13055" width="8.85546875" style="7"/>
    <col min="13056" max="13056" width="7" style="7" customWidth="1"/>
    <col min="13057" max="13057" width="51.42578125" style="7" customWidth="1"/>
    <col min="13058" max="13058" width="6.140625" style="7" customWidth="1"/>
    <col min="13059" max="13059" width="8.85546875" style="7"/>
    <col min="13060" max="13060" width="9.140625" style="7" bestFit="1" customWidth="1"/>
    <col min="13061" max="13061" width="11.85546875" style="7" bestFit="1" customWidth="1"/>
    <col min="13062" max="13062" width="8.85546875" style="7"/>
    <col min="13063" max="13063" width="27.7109375" style="7" customWidth="1"/>
    <col min="13064" max="13311" width="8.85546875" style="7"/>
    <col min="13312" max="13312" width="7" style="7" customWidth="1"/>
    <col min="13313" max="13313" width="51.42578125" style="7" customWidth="1"/>
    <col min="13314" max="13314" width="6.140625" style="7" customWidth="1"/>
    <col min="13315" max="13315" width="8.85546875" style="7"/>
    <col min="13316" max="13316" width="9.140625" style="7" bestFit="1" customWidth="1"/>
    <col min="13317" max="13317" width="11.85546875" style="7" bestFit="1" customWidth="1"/>
    <col min="13318" max="13318" width="8.85546875" style="7"/>
    <col min="13319" max="13319" width="27.7109375" style="7" customWidth="1"/>
    <col min="13320" max="13567" width="8.85546875" style="7"/>
    <col min="13568" max="13568" width="7" style="7" customWidth="1"/>
    <col min="13569" max="13569" width="51.42578125" style="7" customWidth="1"/>
    <col min="13570" max="13570" width="6.140625" style="7" customWidth="1"/>
    <col min="13571" max="13571" width="8.85546875" style="7"/>
    <col min="13572" max="13572" width="9.140625" style="7" bestFit="1" customWidth="1"/>
    <col min="13573" max="13573" width="11.85546875" style="7" bestFit="1" customWidth="1"/>
    <col min="13574" max="13574" width="8.85546875" style="7"/>
    <col min="13575" max="13575" width="27.7109375" style="7" customWidth="1"/>
    <col min="13576" max="13823" width="8.85546875" style="7"/>
    <col min="13824" max="13824" width="7" style="7" customWidth="1"/>
    <col min="13825" max="13825" width="51.42578125" style="7" customWidth="1"/>
    <col min="13826" max="13826" width="6.140625" style="7" customWidth="1"/>
    <col min="13827" max="13827" width="8.85546875" style="7"/>
    <col min="13828" max="13828" width="9.140625" style="7" bestFit="1" customWidth="1"/>
    <col min="13829" max="13829" width="11.85546875" style="7" bestFit="1" customWidth="1"/>
    <col min="13830" max="13830" width="8.85546875" style="7"/>
    <col min="13831" max="13831" width="27.7109375" style="7" customWidth="1"/>
    <col min="13832" max="14079" width="8.85546875" style="7"/>
    <col min="14080" max="14080" width="7" style="7" customWidth="1"/>
    <col min="14081" max="14081" width="51.42578125" style="7" customWidth="1"/>
    <col min="14082" max="14082" width="6.140625" style="7" customWidth="1"/>
    <col min="14083" max="14083" width="8.85546875" style="7"/>
    <col min="14084" max="14084" width="9.140625" style="7" bestFit="1" customWidth="1"/>
    <col min="14085" max="14085" width="11.85546875" style="7" bestFit="1" customWidth="1"/>
    <col min="14086" max="14086" width="8.85546875" style="7"/>
    <col min="14087" max="14087" width="27.7109375" style="7" customWidth="1"/>
    <col min="14088" max="14335" width="8.85546875" style="7"/>
    <col min="14336" max="14336" width="7" style="7" customWidth="1"/>
    <col min="14337" max="14337" width="51.42578125" style="7" customWidth="1"/>
    <col min="14338" max="14338" width="6.140625" style="7" customWidth="1"/>
    <col min="14339" max="14339" width="8.85546875" style="7"/>
    <col min="14340" max="14340" width="9.140625" style="7" bestFit="1" customWidth="1"/>
    <col min="14341" max="14341" width="11.85546875" style="7" bestFit="1" customWidth="1"/>
    <col min="14342" max="14342" width="8.85546875" style="7"/>
    <col min="14343" max="14343" width="27.7109375" style="7" customWidth="1"/>
    <col min="14344" max="14591" width="8.85546875" style="7"/>
    <col min="14592" max="14592" width="7" style="7" customWidth="1"/>
    <col min="14593" max="14593" width="51.42578125" style="7" customWidth="1"/>
    <col min="14594" max="14594" width="6.140625" style="7" customWidth="1"/>
    <col min="14595" max="14595" width="8.85546875" style="7"/>
    <col min="14596" max="14596" width="9.140625" style="7" bestFit="1" customWidth="1"/>
    <col min="14597" max="14597" width="11.85546875" style="7" bestFit="1" customWidth="1"/>
    <col min="14598" max="14598" width="8.85546875" style="7"/>
    <col min="14599" max="14599" width="27.7109375" style="7" customWidth="1"/>
    <col min="14600" max="14847" width="8.85546875" style="7"/>
    <col min="14848" max="14848" width="7" style="7" customWidth="1"/>
    <col min="14849" max="14849" width="51.42578125" style="7" customWidth="1"/>
    <col min="14850" max="14850" width="6.140625" style="7" customWidth="1"/>
    <col min="14851" max="14851" width="8.85546875" style="7"/>
    <col min="14852" max="14852" width="9.140625" style="7" bestFit="1" customWidth="1"/>
    <col min="14853" max="14853" width="11.85546875" style="7" bestFit="1" customWidth="1"/>
    <col min="14854" max="14854" width="8.85546875" style="7"/>
    <col min="14855" max="14855" width="27.7109375" style="7" customWidth="1"/>
    <col min="14856" max="15103" width="8.85546875" style="7"/>
    <col min="15104" max="15104" width="7" style="7" customWidth="1"/>
    <col min="15105" max="15105" width="51.42578125" style="7" customWidth="1"/>
    <col min="15106" max="15106" width="6.140625" style="7" customWidth="1"/>
    <col min="15107" max="15107" width="8.85546875" style="7"/>
    <col min="15108" max="15108" width="9.140625" style="7" bestFit="1" customWidth="1"/>
    <col min="15109" max="15109" width="11.85546875" style="7" bestFit="1" customWidth="1"/>
    <col min="15110" max="15110" width="8.85546875" style="7"/>
    <col min="15111" max="15111" width="27.7109375" style="7" customWidth="1"/>
    <col min="15112" max="15359" width="8.85546875" style="7"/>
    <col min="15360" max="15360" width="7" style="7" customWidth="1"/>
    <col min="15361" max="15361" width="51.42578125" style="7" customWidth="1"/>
    <col min="15362" max="15362" width="6.140625" style="7" customWidth="1"/>
    <col min="15363" max="15363" width="8.85546875" style="7"/>
    <col min="15364" max="15364" width="9.140625" style="7" bestFit="1" customWidth="1"/>
    <col min="15365" max="15365" width="11.85546875" style="7" bestFit="1" customWidth="1"/>
    <col min="15366" max="15366" width="8.85546875" style="7"/>
    <col min="15367" max="15367" width="27.7109375" style="7" customWidth="1"/>
    <col min="15368" max="15615" width="8.85546875" style="7"/>
    <col min="15616" max="15616" width="7" style="7" customWidth="1"/>
    <col min="15617" max="15617" width="51.42578125" style="7" customWidth="1"/>
    <col min="15618" max="15618" width="6.140625" style="7" customWidth="1"/>
    <col min="15619" max="15619" width="8.85546875" style="7"/>
    <col min="15620" max="15620" width="9.140625" style="7" bestFit="1" customWidth="1"/>
    <col min="15621" max="15621" width="11.85546875" style="7" bestFit="1" customWidth="1"/>
    <col min="15622" max="15622" width="8.85546875" style="7"/>
    <col min="15623" max="15623" width="27.7109375" style="7" customWidth="1"/>
    <col min="15624" max="15871" width="8.85546875" style="7"/>
    <col min="15872" max="15872" width="7" style="7" customWidth="1"/>
    <col min="15873" max="15873" width="51.42578125" style="7" customWidth="1"/>
    <col min="15874" max="15874" width="6.140625" style="7" customWidth="1"/>
    <col min="15875" max="15875" width="8.85546875" style="7"/>
    <col min="15876" max="15876" width="9.140625" style="7" bestFit="1" customWidth="1"/>
    <col min="15877" max="15877" width="11.85546875" style="7" bestFit="1" customWidth="1"/>
    <col min="15878" max="15878" width="8.85546875" style="7"/>
    <col min="15879" max="15879" width="27.7109375" style="7" customWidth="1"/>
    <col min="15880" max="16127" width="8.85546875" style="7"/>
    <col min="16128" max="16128" width="7" style="7" customWidth="1"/>
    <col min="16129" max="16129" width="51.42578125" style="7" customWidth="1"/>
    <col min="16130" max="16130" width="6.140625" style="7" customWidth="1"/>
    <col min="16131" max="16131" width="8.85546875" style="7"/>
    <col min="16132" max="16132" width="9.140625" style="7" bestFit="1" customWidth="1"/>
    <col min="16133" max="16133" width="11.85546875" style="7" bestFit="1" customWidth="1"/>
    <col min="16134" max="16134" width="8.85546875" style="7"/>
    <col min="16135" max="16135" width="27.7109375" style="7" customWidth="1"/>
    <col min="16136" max="16384" width="8.85546875" style="7"/>
  </cols>
  <sheetData>
    <row r="1" spans="1:6" ht="18" customHeight="1">
      <c r="A1" s="138"/>
      <c r="B1" s="94"/>
      <c r="C1" s="181"/>
      <c r="D1" s="197"/>
      <c r="E1" s="121"/>
      <c r="F1" s="215"/>
    </row>
    <row r="2" spans="1:6" ht="18" customHeight="1">
      <c r="A2" s="138"/>
      <c r="B2" s="94"/>
      <c r="C2" s="181"/>
      <c r="D2" s="197"/>
      <c r="E2" s="121"/>
      <c r="F2" s="215"/>
    </row>
    <row r="3" spans="1:6" ht="18" customHeight="1">
      <c r="A3" s="138"/>
      <c r="B3" s="94" t="s">
        <v>288</v>
      </c>
      <c r="C3" s="181"/>
      <c r="D3" s="197"/>
      <c r="E3" s="121"/>
      <c r="F3" s="215"/>
    </row>
    <row r="4" spans="1:6" ht="18" customHeight="1">
      <c r="A4" s="138"/>
      <c r="B4" s="94"/>
      <c r="C4" s="181"/>
      <c r="D4" s="197"/>
      <c r="E4" s="121"/>
      <c r="F4" s="215"/>
    </row>
    <row r="5" spans="1:6">
      <c r="A5" s="92" t="s">
        <v>245</v>
      </c>
      <c r="B5" s="93" t="s">
        <v>209</v>
      </c>
      <c r="C5" s="181"/>
      <c r="D5" s="197"/>
      <c r="E5" s="121"/>
      <c r="F5" s="216">
        <f>F64</f>
        <v>0</v>
      </c>
    </row>
    <row r="6" spans="1:6" s="8" customFormat="1" ht="15" customHeight="1">
      <c r="A6" s="92" t="s">
        <v>246</v>
      </c>
      <c r="B6" s="93" t="s">
        <v>293</v>
      </c>
      <c r="C6" s="182"/>
      <c r="D6" s="198"/>
      <c r="E6" s="123"/>
      <c r="F6" s="216">
        <f>F121</f>
        <v>0</v>
      </c>
    </row>
    <row r="7" spans="1:6" s="8" customFormat="1" ht="15" customHeight="1">
      <c r="A7" s="92"/>
      <c r="B7" s="155"/>
      <c r="C7" s="182"/>
      <c r="D7" s="198"/>
      <c r="E7" s="123"/>
      <c r="F7" s="216"/>
    </row>
    <row r="8" spans="1:6" s="8" customFormat="1">
      <c r="A8" s="139"/>
      <c r="B8" s="156" t="s">
        <v>290</v>
      </c>
      <c r="C8" s="183"/>
      <c r="D8" s="199"/>
      <c r="E8" s="124"/>
      <c r="F8" s="217">
        <f>SUM(F5:F7)</f>
        <v>0</v>
      </c>
    </row>
    <row r="9" spans="1:6" s="8" customFormat="1">
      <c r="A9" s="92"/>
      <c r="B9" s="155" t="s">
        <v>291</v>
      </c>
      <c r="C9" s="182"/>
      <c r="D9" s="198"/>
      <c r="E9" s="123"/>
      <c r="F9" s="216">
        <f>F8*0.1</f>
        <v>0</v>
      </c>
    </row>
    <row r="10" spans="1:6" s="8" customFormat="1">
      <c r="A10" s="92"/>
      <c r="B10" s="155"/>
      <c r="C10" s="182"/>
      <c r="D10" s="198"/>
      <c r="E10" s="123"/>
      <c r="F10" s="216"/>
    </row>
    <row r="11" spans="1:6" s="8" customFormat="1">
      <c r="A11" s="92"/>
      <c r="B11" s="155" t="s">
        <v>292</v>
      </c>
      <c r="C11" s="182"/>
      <c r="D11" s="198"/>
      <c r="E11" s="123"/>
      <c r="F11" s="216">
        <f>F8+F9</f>
        <v>0</v>
      </c>
    </row>
    <row r="12" spans="1:6" s="8" customFormat="1" ht="15" customHeight="1">
      <c r="A12" s="92"/>
      <c r="B12" s="155"/>
      <c r="C12" s="182"/>
      <c r="D12" s="198"/>
      <c r="E12" s="123"/>
      <c r="F12" s="216"/>
    </row>
    <row r="13" spans="1:6" s="8" customFormat="1" ht="13.5" thickBot="1">
      <c r="A13" s="92"/>
      <c r="B13" s="93" t="s">
        <v>512</v>
      </c>
      <c r="C13" s="182"/>
      <c r="D13" s="198"/>
      <c r="E13" s="123"/>
      <c r="F13" s="216">
        <f>F11*0.095</f>
        <v>0</v>
      </c>
    </row>
    <row r="14" spans="1:6" s="8" customFormat="1" ht="13.5" thickBot="1">
      <c r="A14" s="140"/>
      <c r="B14" s="157" t="s">
        <v>6</v>
      </c>
      <c r="C14" s="184"/>
      <c r="D14" s="200"/>
      <c r="E14" s="125"/>
      <c r="F14" s="218">
        <f>F11+F13</f>
        <v>0</v>
      </c>
    </row>
    <row r="15" spans="1:6" ht="15">
      <c r="A15" s="106"/>
      <c r="B15" s="110"/>
      <c r="C15" s="185"/>
      <c r="D15" s="201"/>
      <c r="E15" s="126"/>
      <c r="F15" s="216"/>
    </row>
    <row r="16" spans="1:6">
      <c r="A16" s="141"/>
      <c r="B16" s="158" t="s">
        <v>26</v>
      </c>
      <c r="C16" s="186"/>
      <c r="D16" s="202"/>
      <c r="E16" s="127"/>
      <c r="F16" s="219"/>
    </row>
    <row r="17" spans="1:6">
      <c r="A17" s="141"/>
      <c r="B17" s="159"/>
      <c r="C17" s="186"/>
      <c r="D17" s="202"/>
      <c r="E17" s="127"/>
      <c r="F17" s="219"/>
    </row>
    <row r="18" spans="1:6">
      <c r="A18" s="141" t="s">
        <v>15</v>
      </c>
      <c r="B18" s="160" t="s">
        <v>27</v>
      </c>
      <c r="C18" s="186"/>
      <c r="D18" s="202"/>
      <c r="E18" s="127"/>
      <c r="F18" s="219"/>
    </row>
    <row r="19" spans="1:6" s="8" customFormat="1">
      <c r="A19" s="141" t="s">
        <v>15</v>
      </c>
      <c r="B19" s="159" t="s">
        <v>28</v>
      </c>
      <c r="C19" s="186"/>
      <c r="D19" s="202"/>
      <c r="E19" s="127"/>
      <c r="F19" s="219"/>
    </row>
    <row r="20" spans="1:6" s="9" customFormat="1" ht="11.25">
      <c r="A20" s="141"/>
      <c r="B20" s="159" t="s">
        <v>29</v>
      </c>
      <c r="C20" s="186"/>
      <c r="D20" s="202"/>
      <c r="E20" s="127"/>
      <c r="F20" s="219"/>
    </row>
    <row r="21" spans="1:6" s="6" customFormat="1" ht="11.25">
      <c r="A21" s="141" t="s">
        <v>15</v>
      </c>
      <c r="B21" s="159" t="s">
        <v>30</v>
      </c>
      <c r="C21" s="186"/>
      <c r="D21" s="202"/>
      <c r="E21" s="127"/>
      <c r="F21" s="219"/>
    </row>
    <row r="22" spans="1:6" s="6" customFormat="1" ht="11.25">
      <c r="A22" s="141"/>
      <c r="B22" s="159" t="s">
        <v>31</v>
      </c>
      <c r="C22" s="186"/>
      <c r="D22" s="202"/>
      <c r="E22" s="127"/>
      <c r="F22" s="219"/>
    </row>
    <row r="23" spans="1:6" s="6" customFormat="1" ht="11.25">
      <c r="A23" s="141" t="s">
        <v>15</v>
      </c>
      <c r="B23" s="159" t="s">
        <v>32</v>
      </c>
      <c r="C23" s="186"/>
      <c r="D23" s="202"/>
      <c r="E23" s="127"/>
      <c r="F23" s="219"/>
    </row>
    <row r="24" spans="1:6" s="6" customFormat="1" ht="11.25">
      <c r="A24" s="141" t="s">
        <v>15</v>
      </c>
      <c r="B24" s="159" t="s">
        <v>33</v>
      </c>
      <c r="C24" s="186"/>
      <c r="D24" s="202"/>
      <c r="E24" s="127"/>
      <c r="F24" s="219"/>
    </row>
    <row r="25" spans="1:6" s="6" customFormat="1" ht="11.25">
      <c r="A25" s="141"/>
      <c r="B25" s="159" t="s">
        <v>34</v>
      </c>
      <c r="C25" s="186"/>
      <c r="D25" s="202"/>
      <c r="E25" s="127"/>
      <c r="F25" s="219"/>
    </row>
    <row r="26" spans="1:6" s="6" customFormat="1" ht="11.25">
      <c r="A26" s="141" t="s">
        <v>15</v>
      </c>
      <c r="B26" s="159" t="s">
        <v>35</v>
      </c>
      <c r="C26" s="186"/>
      <c r="D26" s="202"/>
      <c r="E26" s="127"/>
      <c r="F26" s="219"/>
    </row>
    <row r="27" spans="1:6" s="6" customFormat="1" ht="11.25">
      <c r="A27" s="141"/>
      <c r="B27" s="159" t="s">
        <v>36</v>
      </c>
      <c r="C27" s="186"/>
      <c r="D27" s="202"/>
      <c r="E27" s="127"/>
      <c r="F27" s="219"/>
    </row>
    <row r="28" spans="1:6" s="6" customFormat="1" ht="11.25">
      <c r="A28" s="141" t="s">
        <v>15</v>
      </c>
      <c r="B28" s="159" t="s">
        <v>37</v>
      </c>
      <c r="C28" s="186"/>
      <c r="D28" s="202"/>
      <c r="E28" s="127"/>
      <c r="F28" s="219"/>
    </row>
    <row r="29" spans="1:6" s="6" customFormat="1" ht="11.25">
      <c r="A29" s="141"/>
      <c r="B29" s="159" t="s">
        <v>38</v>
      </c>
      <c r="C29" s="186"/>
      <c r="D29" s="202"/>
      <c r="E29" s="127"/>
      <c r="F29" s="219"/>
    </row>
    <row r="30" spans="1:6" s="6" customFormat="1" ht="11.25">
      <c r="A30" s="141" t="s">
        <v>15</v>
      </c>
      <c r="B30" s="159" t="s">
        <v>39</v>
      </c>
      <c r="C30" s="186"/>
      <c r="D30" s="202"/>
      <c r="E30" s="127"/>
      <c r="F30" s="219"/>
    </row>
    <row r="31" spans="1:6" s="6" customFormat="1" ht="11.25">
      <c r="A31" s="141"/>
      <c r="B31" s="159" t="s">
        <v>40</v>
      </c>
      <c r="C31" s="186"/>
      <c r="D31" s="202"/>
      <c r="E31" s="127"/>
      <c r="F31" s="219"/>
    </row>
    <row r="32" spans="1:6" s="6" customFormat="1" ht="11.25">
      <c r="A32" s="141" t="s">
        <v>15</v>
      </c>
      <c r="B32" s="159" t="s">
        <v>41</v>
      </c>
      <c r="C32" s="186"/>
      <c r="D32" s="202"/>
      <c r="E32" s="127"/>
      <c r="F32" s="219"/>
    </row>
    <row r="33" spans="1:6" s="6" customFormat="1" ht="11.25">
      <c r="A33" s="141"/>
      <c r="B33" s="159" t="s">
        <v>42</v>
      </c>
      <c r="C33" s="186"/>
      <c r="D33" s="202"/>
      <c r="E33" s="127"/>
      <c r="F33" s="219"/>
    </row>
    <row r="34" spans="1:6" s="6" customFormat="1" ht="11.25">
      <c r="A34" s="141" t="s">
        <v>15</v>
      </c>
      <c r="B34" s="159" t="s">
        <v>43</v>
      </c>
      <c r="C34" s="186"/>
      <c r="D34" s="202"/>
      <c r="E34" s="127"/>
      <c r="F34" s="219"/>
    </row>
    <row r="35" spans="1:6">
      <c r="A35" s="141" t="s">
        <v>15</v>
      </c>
      <c r="B35" s="159" t="s">
        <v>44</v>
      </c>
      <c r="C35" s="186"/>
      <c r="D35" s="202"/>
      <c r="E35" s="127"/>
      <c r="F35" s="219"/>
    </row>
    <row r="36" spans="1:6">
      <c r="A36" s="141" t="s">
        <v>15</v>
      </c>
      <c r="B36" s="159" t="s">
        <v>45</v>
      </c>
      <c r="C36" s="186"/>
      <c r="D36" s="202"/>
      <c r="E36" s="127"/>
      <c r="F36" s="219"/>
    </row>
    <row r="37" spans="1:6">
      <c r="A37" s="141"/>
      <c r="B37" s="159" t="s">
        <v>46</v>
      </c>
      <c r="C37" s="186"/>
      <c r="D37" s="202"/>
      <c r="E37" s="127"/>
      <c r="F37" s="219"/>
    </row>
    <row r="38" spans="1:6">
      <c r="A38" s="141" t="s">
        <v>15</v>
      </c>
      <c r="B38" s="159" t="s">
        <v>47</v>
      </c>
      <c r="C38" s="186"/>
      <c r="D38" s="202"/>
      <c r="E38" s="127"/>
      <c r="F38" s="219"/>
    </row>
    <row r="39" spans="1:6">
      <c r="A39" s="141"/>
      <c r="B39" s="159" t="s">
        <v>48</v>
      </c>
      <c r="C39" s="186"/>
      <c r="D39" s="202"/>
      <c r="E39" s="127"/>
      <c r="F39" s="219"/>
    </row>
    <row r="40" spans="1:6">
      <c r="A40" s="141"/>
      <c r="B40" s="159"/>
      <c r="C40" s="186"/>
      <c r="D40" s="202"/>
      <c r="E40" s="127"/>
      <c r="F40" s="219"/>
    </row>
    <row r="41" spans="1:6">
      <c r="A41" s="141" t="s">
        <v>15</v>
      </c>
      <c r="B41" s="159" t="s">
        <v>49</v>
      </c>
      <c r="C41" s="186"/>
      <c r="D41" s="202"/>
      <c r="E41" s="127"/>
      <c r="F41" s="219"/>
    </row>
    <row r="42" spans="1:6" ht="15">
      <c r="A42" s="142"/>
      <c r="B42" s="161"/>
      <c r="C42" s="142"/>
      <c r="D42" s="203"/>
      <c r="E42" s="126"/>
      <c r="F42" s="216"/>
    </row>
    <row r="43" spans="1:6" ht="15">
      <c r="A43" s="142"/>
      <c r="B43" s="162"/>
      <c r="C43" s="142"/>
      <c r="D43" s="203"/>
      <c r="E43" s="126"/>
      <c r="F43" s="216"/>
    </row>
    <row r="44" spans="1:6" ht="15">
      <c r="A44" s="142"/>
      <c r="B44" s="161"/>
      <c r="C44" s="142"/>
      <c r="D44" s="203"/>
      <c r="E44" s="126"/>
      <c r="F44" s="216"/>
    </row>
    <row r="45" spans="1:6" ht="15">
      <c r="A45" s="141"/>
      <c r="B45" s="163"/>
      <c r="C45" s="142"/>
      <c r="D45" s="203"/>
      <c r="E45" s="126"/>
      <c r="F45" s="216"/>
    </row>
    <row r="46" spans="1:6" ht="15">
      <c r="A46" s="142"/>
      <c r="B46" s="161"/>
      <c r="C46" s="142"/>
      <c r="D46" s="203"/>
      <c r="E46" s="126"/>
      <c r="F46" s="216"/>
    </row>
    <row r="47" spans="1:6" ht="15">
      <c r="A47" s="141"/>
      <c r="B47" s="163"/>
      <c r="C47" s="142"/>
      <c r="D47" s="203"/>
      <c r="E47" s="126"/>
      <c r="F47" s="216"/>
    </row>
    <row r="48" spans="1:6" s="6" customFormat="1" ht="15">
      <c r="A48" s="143"/>
      <c r="B48" s="164" t="s">
        <v>234</v>
      </c>
      <c r="C48" s="92"/>
      <c r="D48" s="198"/>
      <c r="E48" s="123"/>
      <c r="F48" s="216"/>
    </row>
    <row r="49" spans="1:6" s="6" customFormat="1">
      <c r="A49" s="144"/>
      <c r="B49" s="165"/>
      <c r="C49" s="144"/>
      <c r="D49" s="197"/>
      <c r="E49" s="121"/>
      <c r="F49" s="215"/>
    </row>
    <row r="50" spans="1:6" s="6" customFormat="1">
      <c r="A50" s="144"/>
      <c r="B50" s="166" t="s">
        <v>433</v>
      </c>
      <c r="C50" s="144"/>
      <c r="D50" s="197"/>
      <c r="E50" s="121"/>
      <c r="F50" s="215"/>
    </row>
    <row r="51" spans="1:6" s="6" customFormat="1" ht="25.5">
      <c r="A51" s="144"/>
      <c r="B51" s="165"/>
      <c r="C51" s="149" t="s">
        <v>513</v>
      </c>
      <c r="D51" s="149" t="s">
        <v>514</v>
      </c>
      <c r="E51" s="121" t="s">
        <v>515</v>
      </c>
      <c r="F51" s="215" t="s">
        <v>516</v>
      </c>
    </row>
    <row r="52" spans="1:6" s="6" customFormat="1">
      <c r="A52" s="144"/>
      <c r="B52" s="167"/>
      <c r="C52" s="144"/>
      <c r="D52" s="197"/>
      <c r="E52" s="121"/>
      <c r="F52" s="215"/>
    </row>
    <row r="53" spans="1:6" s="6" customFormat="1" ht="114.75">
      <c r="A53" s="138" t="s">
        <v>50</v>
      </c>
      <c r="B53" s="168" t="s">
        <v>455</v>
      </c>
      <c r="C53" s="187" t="s">
        <v>204</v>
      </c>
      <c r="D53" s="204">
        <v>1</v>
      </c>
      <c r="E53" s="128"/>
      <c r="F53" s="220">
        <f>E53*D53</f>
        <v>0</v>
      </c>
    </row>
    <row r="54" spans="1:6" s="6" customFormat="1" ht="25.5">
      <c r="A54" s="144"/>
      <c r="B54" s="167" t="s">
        <v>430</v>
      </c>
      <c r="C54" s="144"/>
      <c r="D54" s="197"/>
      <c r="E54" s="129"/>
      <c r="F54" s="215"/>
    </row>
    <row r="55" spans="1:6" s="6" customFormat="1">
      <c r="A55" s="144"/>
      <c r="B55" s="167"/>
      <c r="C55" s="144"/>
      <c r="D55" s="197"/>
      <c r="E55" s="129"/>
      <c r="F55" s="215"/>
    </row>
    <row r="56" spans="1:6" ht="38.25">
      <c r="A56" s="138" t="s">
        <v>301</v>
      </c>
      <c r="B56" s="169" t="s">
        <v>456</v>
      </c>
      <c r="C56" s="138" t="s">
        <v>204</v>
      </c>
      <c r="D56" s="169">
        <v>1</v>
      </c>
      <c r="E56" s="121"/>
      <c r="F56" s="221">
        <f>E56*D56</f>
        <v>0</v>
      </c>
    </row>
    <row r="57" spans="1:6" ht="38.25">
      <c r="A57" s="144"/>
      <c r="B57" s="169" t="s">
        <v>438</v>
      </c>
      <c r="C57" s="144"/>
      <c r="D57" s="197"/>
      <c r="E57" s="121"/>
      <c r="F57" s="215"/>
    </row>
    <row r="58" spans="1:6">
      <c r="A58" s="144"/>
      <c r="B58" s="169"/>
      <c r="C58" s="144"/>
      <c r="D58" s="197"/>
      <c r="E58" s="121"/>
      <c r="F58" s="215"/>
    </row>
    <row r="59" spans="1:6" s="6" customFormat="1" ht="56.45" customHeight="1">
      <c r="A59" s="138" t="s">
        <v>298</v>
      </c>
      <c r="B59" s="170" t="s">
        <v>431</v>
      </c>
      <c r="C59" s="187" t="s">
        <v>210</v>
      </c>
      <c r="D59" s="205">
        <v>1</v>
      </c>
      <c r="E59" s="128"/>
      <c r="F59" s="220">
        <f>E59*D59</f>
        <v>0</v>
      </c>
    </row>
    <row r="60" spans="1:6" ht="25.5">
      <c r="A60" s="138" t="s">
        <v>299</v>
      </c>
      <c r="B60" s="171" t="s">
        <v>432</v>
      </c>
      <c r="C60" s="188" t="s">
        <v>62</v>
      </c>
      <c r="D60" s="204">
        <v>2</v>
      </c>
      <c r="E60" s="128"/>
      <c r="F60" s="220">
        <f>D60*E60</f>
        <v>0</v>
      </c>
    </row>
    <row r="61" spans="1:6">
      <c r="A61" s="138"/>
      <c r="B61" s="171"/>
      <c r="C61" s="188"/>
      <c r="D61" s="204"/>
      <c r="E61" s="128"/>
      <c r="F61" s="220"/>
    </row>
    <row r="62" spans="1:6">
      <c r="A62" s="144"/>
      <c r="B62" s="165"/>
      <c r="C62" s="144"/>
      <c r="D62" s="197"/>
      <c r="E62" s="121"/>
      <c r="F62" s="215"/>
    </row>
    <row r="63" spans="1:6">
      <c r="A63" s="144"/>
      <c r="B63" s="165"/>
      <c r="C63" s="144"/>
      <c r="D63" s="197"/>
      <c r="E63" s="121"/>
      <c r="F63" s="215"/>
    </row>
    <row r="64" spans="1:6">
      <c r="A64" s="145"/>
      <c r="B64" s="172" t="s">
        <v>205</v>
      </c>
      <c r="C64" s="189"/>
      <c r="D64" s="206"/>
      <c r="E64" s="130"/>
      <c r="F64" s="222">
        <f>SUM(F52:F61)</f>
        <v>0</v>
      </c>
    </row>
    <row r="65" spans="1:6">
      <c r="A65" s="144"/>
      <c r="B65" s="165"/>
      <c r="C65" s="144"/>
      <c r="D65" s="197"/>
      <c r="E65" s="121"/>
      <c r="F65" s="215"/>
    </row>
    <row r="66" spans="1:6">
      <c r="A66" s="144"/>
      <c r="B66" s="158" t="s">
        <v>183</v>
      </c>
      <c r="C66" s="144"/>
      <c r="D66" s="197"/>
      <c r="E66" s="121"/>
      <c r="F66" s="215"/>
    </row>
    <row r="67" spans="1:6">
      <c r="A67" s="144"/>
      <c r="B67" s="165"/>
      <c r="C67" s="144"/>
      <c r="D67" s="197"/>
      <c r="E67" s="121"/>
      <c r="F67" s="215"/>
    </row>
    <row r="68" spans="1:6">
      <c r="A68" s="146" t="s">
        <v>15</v>
      </c>
      <c r="B68" s="173" t="s">
        <v>206</v>
      </c>
      <c r="C68" s="144"/>
      <c r="D68" s="197"/>
      <c r="E68" s="121"/>
      <c r="F68" s="215"/>
    </row>
    <row r="69" spans="1:6">
      <c r="A69" s="144"/>
      <c r="B69" s="165"/>
      <c r="C69" s="144"/>
      <c r="D69" s="197"/>
      <c r="E69" s="121"/>
      <c r="F69" s="215"/>
    </row>
    <row r="70" spans="1:6">
      <c r="A70" s="146" t="s">
        <v>15</v>
      </c>
      <c r="B70" s="173" t="s">
        <v>207</v>
      </c>
      <c r="C70" s="144"/>
      <c r="D70" s="197"/>
      <c r="E70" s="121"/>
      <c r="F70" s="215"/>
    </row>
    <row r="71" spans="1:6">
      <c r="A71" s="144"/>
      <c r="B71" s="173" t="s">
        <v>208</v>
      </c>
      <c r="C71" s="144"/>
      <c r="D71" s="197"/>
      <c r="E71" s="121"/>
      <c r="F71" s="215"/>
    </row>
    <row r="72" spans="1:6">
      <c r="A72" s="144"/>
      <c r="B72" s="165"/>
      <c r="C72" s="144"/>
      <c r="D72" s="197"/>
      <c r="E72" s="121"/>
      <c r="F72" s="215"/>
    </row>
    <row r="73" spans="1:6">
      <c r="A73" s="144"/>
      <c r="B73" s="165"/>
      <c r="C73" s="144"/>
      <c r="D73" s="197"/>
      <c r="E73" s="121"/>
      <c r="F73" s="215"/>
    </row>
    <row r="74" spans="1:6">
      <c r="A74" s="144"/>
      <c r="B74" s="165"/>
      <c r="C74" s="144"/>
      <c r="D74" s="197"/>
      <c r="E74" s="121"/>
      <c r="F74" s="215"/>
    </row>
    <row r="75" spans="1:6" s="6" customFormat="1">
      <c r="A75" s="144"/>
      <c r="B75" s="165"/>
      <c r="C75" s="144"/>
      <c r="D75" s="197"/>
      <c r="E75" s="121"/>
      <c r="F75" s="215"/>
    </row>
    <row r="76" spans="1:6" s="6" customFormat="1">
      <c r="A76" s="144"/>
      <c r="B76" s="165"/>
      <c r="C76" s="144"/>
      <c r="D76" s="197"/>
      <c r="E76" s="121"/>
      <c r="F76" s="215"/>
    </row>
    <row r="77" spans="1:6">
      <c r="A77" s="147"/>
      <c r="B77" s="174" t="s">
        <v>247</v>
      </c>
      <c r="C77" s="182"/>
      <c r="D77" s="198"/>
      <c r="E77" s="123"/>
      <c r="F77" s="223"/>
    </row>
    <row r="78" spans="1:6">
      <c r="A78" s="147"/>
      <c r="B78" s="175"/>
      <c r="C78" s="181"/>
      <c r="D78" s="197"/>
      <c r="E78" s="121"/>
      <c r="F78" s="223"/>
    </row>
    <row r="79" spans="1:6" s="50" customFormat="1">
      <c r="A79" s="148"/>
      <c r="B79" s="176"/>
      <c r="C79" s="190"/>
      <c r="D79" s="207"/>
      <c r="E79" s="131"/>
      <c r="F79" s="224"/>
    </row>
    <row r="80" spans="1:6" ht="38.25">
      <c r="A80" s="138" t="s">
        <v>50</v>
      </c>
      <c r="B80" s="165" t="s">
        <v>398</v>
      </c>
      <c r="C80" s="187"/>
      <c r="D80" s="204"/>
      <c r="E80" s="132"/>
      <c r="F80" s="220"/>
    </row>
    <row r="81" spans="1:6">
      <c r="A81" s="138"/>
      <c r="B81" s="165" t="s">
        <v>235</v>
      </c>
      <c r="C81" s="187"/>
      <c r="D81" s="204"/>
      <c r="E81" s="128"/>
      <c r="F81" s="220"/>
    </row>
    <row r="82" spans="1:6">
      <c r="A82" s="138"/>
      <c r="B82" s="165" t="s">
        <v>457</v>
      </c>
      <c r="C82" s="187"/>
      <c r="D82" s="204"/>
      <c r="E82" s="128"/>
      <c r="F82" s="220"/>
    </row>
    <row r="83" spans="1:6">
      <c r="A83" s="147"/>
      <c r="B83" s="169" t="s">
        <v>399</v>
      </c>
      <c r="C83" s="187" t="s">
        <v>51</v>
      </c>
      <c r="D83" s="204">
        <v>1</v>
      </c>
      <c r="E83" s="132"/>
      <c r="F83" s="220">
        <f>E83*D83</f>
        <v>0</v>
      </c>
    </row>
    <row r="84" spans="1:6">
      <c r="A84" s="147"/>
      <c r="B84" s="169"/>
      <c r="C84" s="191"/>
      <c r="D84" s="169"/>
      <c r="E84" s="121"/>
      <c r="F84" s="223"/>
    </row>
    <row r="85" spans="1:6" ht="50.45" customHeight="1">
      <c r="A85" s="149" t="s">
        <v>301</v>
      </c>
      <c r="B85" s="165" t="s">
        <v>345</v>
      </c>
      <c r="C85" s="187"/>
      <c r="D85" s="204"/>
      <c r="E85" s="128"/>
      <c r="F85" s="220"/>
    </row>
    <row r="86" spans="1:6">
      <c r="A86" s="138"/>
      <c r="B86" s="165" t="s">
        <v>335</v>
      </c>
      <c r="C86" s="187"/>
      <c r="D86" s="204"/>
      <c r="E86" s="128"/>
      <c r="F86" s="220"/>
    </row>
    <row r="87" spans="1:6" ht="16.149999999999999" customHeight="1">
      <c r="A87" s="150" t="s">
        <v>110</v>
      </c>
      <c r="B87" s="167" t="s">
        <v>236</v>
      </c>
      <c r="C87" s="192" t="s">
        <v>95</v>
      </c>
      <c r="D87" s="208">
        <v>6</v>
      </c>
      <c r="E87" s="133"/>
      <c r="F87" s="225">
        <f>D87*E87</f>
        <v>0</v>
      </c>
    </row>
    <row r="88" spans="1:6">
      <c r="A88" s="147"/>
      <c r="B88" s="169"/>
      <c r="C88" s="191"/>
      <c r="D88" s="169"/>
      <c r="E88" s="121"/>
      <c r="F88" s="223"/>
    </row>
    <row r="89" spans="1:6" ht="67.5" customHeight="1">
      <c r="A89" s="149" t="s">
        <v>298</v>
      </c>
      <c r="B89" s="170" t="s">
        <v>459</v>
      </c>
      <c r="C89" s="187" t="s">
        <v>95</v>
      </c>
      <c r="D89" s="204">
        <v>5</v>
      </c>
      <c r="E89" s="128"/>
      <c r="F89" s="220">
        <f>E89*D89</f>
        <v>0</v>
      </c>
    </row>
    <row r="90" spans="1:6" ht="28.9" customHeight="1">
      <c r="A90" s="149"/>
      <c r="B90" s="170" t="s">
        <v>346</v>
      </c>
      <c r="C90" s="187"/>
      <c r="D90" s="204"/>
      <c r="E90" s="128"/>
      <c r="F90" s="220"/>
    </row>
    <row r="91" spans="1:6">
      <c r="A91" s="151" t="s">
        <v>96</v>
      </c>
      <c r="B91" s="167" t="s">
        <v>458</v>
      </c>
      <c r="C91" s="187"/>
      <c r="D91" s="204"/>
      <c r="E91" s="128"/>
      <c r="F91" s="220"/>
    </row>
    <row r="92" spans="1:6">
      <c r="A92" s="151" t="s">
        <v>96</v>
      </c>
      <c r="B92" s="167" t="s">
        <v>260</v>
      </c>
      <c r="C92" s="192"/>
      <c r="D92" s="208"/>
      <c r="E92" s="133"/>
      <c r="F92" s="225"/>
    </row>
    <row r="93" spans="1:6">
      <c r="A93" s="151" t="s">
        <v>96</v>
      </c>
      <c r="B93" s="167" t="s">
        <v>338</v>
      </c>
      <c r="C93" s="192"/>
      <c r="D93" s="208"/>
      <c r="E93" s="133"/>
      <c r="F93" s="225"/>
    </row>
    <row r="94" spans="1:6" s="50" customFormat="1">
      <c r="A94" s="152"/>
      <c r="B94" s="177"/>
      <c r="C94" s="193"/>
      <c r="D94" s="209"/>
      <c r="E94" s="134"/>
      <c r="F94" s="226"/>
    </row>
    <row r="95" spans="1:6" ht="51">
      <c r="A95" s="149" t="s">
        <v>299</v>
      </c>
      <c r="B95" s="167" t="s">
        <v>339</v>
      </c>
      <c r="C95" s="187" t="s">
        <v>334</v>
      </c>
      <c r="D95" s="204">
        <v>8</v>
      </c>
      <c r="E95" s="128"/>
      <c r="F95" s="220">
        <f>E95*D95</f>
        <v>0</v>
      </c>
    </row>
    <row r="96" spans="1:6">
      <c r="A96" s="149"/>
      <c r="B96" s="169"/>
      <c r="C96" s="187"/>
      <c r="D96" s="204"/>
      <c r="E96" s="128"/>
      <c r="F96" s="220"/>
    </row>
    <row r="97" spans="1:6" ht="54.6" customHeight="1">
      <c r="A97" s="149" t="s">
        <v>300</v>
      </c>
      <c r="B97" s="167" t="s">
        <v>460</v>
      </c>
      <c r="C97" s="187" t="s">
        <v>51</v>
      </c>
      <c r="D97" s="204">
        <v>2</v>
      </c>
      <c r="E97" s="128"/>
      <c r="F97" s="220">
        <f>E97*D97</f>
        <v>0</v>
      </c>
    </row>
    <row r="98" spans="1:6">
      <c r="A98" s="149"/>
      <c r="B98" s="169"/>
      <c r="C98" s="187"/>
      <c r="D98" s="204"/>
      <c r="E98" s="128"/>
      <c r="F98" s="220"/>
    </row>
    <row r="99" spans="1:6" ht="38.25">
      <c r="A99" s="149" t="s">
        <v>434</v>
      </c>
      <c r="B99" s="167" t="s">
        <v>503</v>
      </c>
      <c r="C99" s="187" t="s">
        <v>95</v>
      </c>
      <c r="D99" s="204">
        <v>5</v>
      </c>
      <c r="E99" s="128"/>
      <c r="F99" s="220">
        <f>E99*D99</f>
        <v>0</v>
      </c>
    </row>
    <row r="100" spans="1:6">
      <c r="A100" s="149"/>
      <c r="B100" s="169"/>
      <c r="C100" s="187"/>
      <c r="D100" s="204"/>
      <c r="E100" s="128"/>
      <c r="F100" s="220"/>
    </row>
    <row r="101" spans="1:6" ht="25.5">
      <c r="A101" s="149" t="s">
        <v>400</v>
      </c>
      <c r="B101" s="167" t="s">
        <v>337</v>
      </c>
      <c r="C101" s="187" t="s">
        <v>95</v>
      </c>
      <c r="D101" s="204">
        <v>35</v>
      </c>
      <c r="E101" s="128"/>
      <c r="F101" s="220">
        <f>E101*D101</f>
        <v>0</v>
      </c>
    </row>
    <row r="102" spans="1:6" ht="63.75">
      <c r="A102" s="149"/>
      <c r="B102" s="167" t="s">
        <v>429</v>
      </c>
      <c r="C102" s="187"/>
      <c r="D102" s="204"/>
      <c r="E102" s="128"/>
      <c r="F102" s="220"/>
    </row>
    <row r="103" spans="1:6">
      <c r="A103" s="149"/>
      <c r="B103" s="167"/>
      <c r="C103" s="187"/>
      <c r="D103" s="204"/>
      <c r="E103" s="128"/>
      <c r="F103" s="220"/>
    </row>
    <row r="104" spans="1:6" ht="25.5">
      <c r="A104" s="149" t="s">
        <v>435</v>
      </c>
      <c r="B104" s="167" t="s">
        <v>336</v>
      </c>
      <c r="C104" s="187" t="s">
        <v>211</v>
      </c>
      <c r="D104" s="204">
        <v>1</v>
      </c>
      <c r="E104" s="128"/>
      <c r="F104" s="220">
        <f>E104*D104</f>
        <v>0</v>
      </c>
    </row>
    <row r="105" spans="1:6">
      <c r="A105" s="149"/>
      <c r="B105" s="169"/>
      <c r="C105" s="187"/>
      <c r="D105" s="204"/>
      <c r="E105" s="128"/>
      <c r="F105" s="220"/>
    </row>
    <row r="106" spans="1:6">
      <c r="A106" s="149"/>
      <c r="B106" s="169"/>
      <c r="C106" s="187"/>
      <c r="D106" s="204"/>
      <c r="E106" s="128"/>
      <c r="F106" s="220"/>
    </row>
    <row r="107" spans="1:6">
      <c r="A107" s="147"/>
      <c r="B107" s="172" t="s">
        <v>213</v>
      </c>
      <c r="C107" s="194"/>
      <c r="D107" s="210"/>
      <c r="E107" s="135"/>
      <c r="F107" s="227">
        <f>SUM(F80:F106)</f>
        <v>0</v>
      </c>
    </row>
    <row r="108" spans="1:6">
      <c r="A108" s="147"/>
      <c r="B108" s="169"/>
      <c r="C108" s="191"/>
      <c r="D108" s="169"/>
      <c r="E108" s="121"/>
      <c r="F108" s="223"/>
    </row>
    <row r="109" spans="1:6">
      <c r="A109" s="147"/>
      <c r="B109" s="169"/>
      <c r="C109" s="191"/>
      <c r="D109" s="169"/>
      <c r="E109" s="121"/>
      <c r="F109" s="223"/>
    </row>
    <row r="111" spans="1:6">
      <c r="A111" s="147"/>
      <c r="B111" s="167"/>
      <c r="C111" s="191"/>
      <c r="D111" s="169"/>
      <c r="E111" s="121"/>
      <c r="F111" s="223"/>
    </row>
    <row r="112" spans="1:6">
      <c r="A112" s="144"/>
      <c r="B112" s="166" t="s">
        <v>214</v>
      </c>
      <c r="C112" s="138"/>
      <c r="D112" s="212"/>
      <c r="E112" s="137"/>
      <c r="F112" s="221"/>
    </row>
    <row r="113" spans="1:6">
      <c r="A113" s="144"/>
      <c r="B113" s="165"/>
      <c r="C113" s="138"/>
      <c r="D113" s="212"/>
      <c r="E113" s="137"/>
      <c r="F113" s="221"/>
    </row>
    <row r="114" spans="1:6" ht="16.149999999999999" customHeight="1">
      <c r="A114" s="138" t="s">
        <v>215</v>
      </c>
      <c r="B114" s="165" t="s">
        <v>258</v>
      </c>
      <c r="C114" s="138"/>
      <c r="D114" s="213"/>
      <c r="E114" s="137"/>
      <c r="F114" s="221"/>
    </row>
    <row r="115" spans="1:6">
      <c r="A115" s="147" t="s">
        <v>216</v>
      </c>
      <c r="B115" s="178" t="s">
        <v>104</v>
      </c>
      <c r="C115" s="138" t="s">
        <v>62</v>
      </c>
      <c r="D115" s="212">
        <v>4</v>
      </c>
      <c r="E115" s="137"/>
      <c r="F115" s="221">
        <f>E115*D115</f>
        <v>0</v>
      </c>
    </row>
    <row r="116" spans="1:6">
      <c r="A116" s="147"/>
      <c r="B116" s="178"/>
      <c r="C116" s="138"/>
      <c r="D116" s="212"/>
      <c r="E116" s="137"/>
      <c r="F116" s="221"/>
    </row>
    <row r="117" spans="1:6">
      <c r="A117" s="147" t="s">
        <v>217</v>
      </c>
      <c r="B117" s="178" t="s">
        <v>105</v>
      </c>
      <c r="C117" s="138" t="s">
        <v>62</v>
      </c>
      <c r="D117" s="212">
        <v>4</v>
      </c>
      <c r="E117" s="137"/>
      <c r="F117" s="221">
        <f>E117*D117</f>
        <v>0</v>
      </c>
    </row>
    <row r="118" spans="1:6">
      <c r="A118" s="147"/>
      <c r="B118" s="178"/>
      <c r="C118" s="138"/>
      <c r="D118" s="214"/>
      <c r="E118" s="137"/>
      <c r="F118" s="221"/>
    </row>
    <row r="119" spans="1:6">
      <c r="A119" s="145"/>
      <c r="B119" s="172" t="s">
        <v>213</v>
      </c>
      <c r="C119" s="194"/>
      <c r="D119" s="210"/>
      <c r="E119" s="135"/>
      <c r="F119" s="227">
        <f>SUM(F115:F118)</f>
        <v>0</v>
      </c>
    </row>
    <row r="120" spans="1:6">
      <c r="A120" s="147"/>
      <c r="B120" s="169"/>
      <c r="C120" s="191"/>
      <c r="D120" s="169"/>
      <c r="E120" s="121"/>
      <c r="F120" s="223"/>
    </row>
    <row r="121" spans="1:6">
      <c r="A121" s="145"/>
      <c r="B121" s="172" t="s">
        <v>289</v>
      </c>
      <c r="C121" s="194"/>
      <c r="D121" s="210"/>
      <c r="E121" s="135"/>
      <c r="F121" s="227">
        <f>F119+F107</f>
        <v>0</v>
      </c>
    </row>
    <row r="122" spans="1:6">
      <c r="A122" s="147"/>
      <c r="B122" s="169"/>
      <c r="C122" s="191"/>
      <c r="D122" s="169"/>
      <c r="E122" s="121"/>
      <c r="F122" s="223"/>
    </row>
    <row r="123" spans="1:6">
      <c r="A123" s="147"/>
      <c r="B123" s="169"/>
      <c r="C123" s="191"/>
      <c r="D123" s="169"/>
      <c r="E123" s="121"/>
      <c r="F123" s="223"/>
    </row>
    <row r="124" spans="1:6">
      <c r="A124" s="138"/>
      <c r="B124" s="179" t="s">
        <v>191</v>
      </c>
      <c r="C124" s="195"/>
      <c r="D124" s="198"/>
      <c r="E124" s="123"/>
      <c r="F124" s="223"/>
    </row>
    <row r="125" spans="1:6">
      <c r="A125" s="138"/>
      <c r="B125" s="180" t="s">
        <v>218</v>
      </c>
      <c r="C125" s="195"/>
      <c r="D125" s="198"/>
      <c r="E125" s="123"/>
      <c r="F125" s="223"/>
    </row>
    <row r="126" spans="1:6">
      <c r="A126" s="138"/>
      <c r="B126" s="180" t="s">
        <v>302</v>
      </c>
      <c r="C126" s="196"/>
      <c r="D126" s="198"/>
      <c r="E126" s="123"/>
      <c r="F126" s="223"/>
    </row>
    <row r="127" spans="1:6">
      <c r="A127" s="138"/>
      <c r="B127" s="180"/>
      <c r="C127" s="195"/>
      <c r="D127" s="198"/>
      <c r="E127" s="123"/>
      <c r="F127" s="223"/>
    </row>
    <row r="128" spans="1:6">
      <c r="A128" s="138"/>
      <c r="B128" s="180" t="s">
        <v>219</v>
      </c>
      <c r="C128" s="195"/>
      <c r="D128" s="198"/>
      <c r="E128" s="123"/>
      <c r="F128" s="223"/>
    </row>
    <row r="129" spans="1:6">
      <c r="A129" s="138"/>
      <c r="B129" s="180" t="s">
        <v>220</v>
      </c>
      <c r="C129" s="195"/>
      <c r="D129" s="198"/>
      <c r="E129" s="123"/>
      <c r="F129" s="223"/>
    </row>
    <row r="130" spans="1:6">
      <c r="A130" s="138"/>
      <c r="B130" s="180"/>
      <c r="C130" s="195"/>
      <c r="D130" s="198"/>
      <c r="E130" s="123"/>
      <c r="F130" s="223"/>
    </row>
    <row r="131" spans="1:6">
      <c r="A131" s="138"/>
      <c r="B131" s="160" t="s">
        <v>100</v>
      </c>
      <c r="C131" s="195"/>
      <c r="D131" s="198"/>
      <c r="E131" s="123"/>
      <c r="F131" s="223"/>
    </row>
    <row r="132" spans="1:6">
      <c r="A132" s="138"/>
      <c r="B132" s="160"/>
      <c r="C132" s="195"/>
      <c r="D132" s="198"/>
      <c r="E132" s="123"/>
      <c r="F132" s="223"/>
    </row>
    <row r="133" spans="1:6">
      <c r="A133" s="138"/>
      <c r="B133" s="160" t="s">
        <v>101</v>
      </c>
      <c r="C133" s="195"/>
      <c r="D133" s="198"/>
      <c r="E133" s="123"/>
      <c r="F133" s="223"/>
    </row>
    <row r="134" spans="1:6" ht="22.5">
      <c r="A134" s="138"/>
      <c r="B134" s="160" t="s">
        <v>261</v>
      </c>
      <c r="C134" s="195"/>
      <c r="D134" s="198"/>
      <c r="E134" s="123"/>
      <c r="F134" s="223"/>
    </row>
    <row r="135" spans="1:6">
      <c r="A135" s="138"/>
      <c r="B135" s="160"/>
      <c r="C135" s="195"/>
      <c r="D135" s="198"/>
      <c r="E135" s="123"/>
      <c r="F135" s="223"/>
    </row>
    <row r="136" spans="1:6">
      <c r="A136" s="138"/>
      <c r="B136" s="160" t="s">
        <v>212</v>
      </c>
      <c r="C136" s="195"/>
      <c r="D136" s="198"/>
      <c r="E136" s="123"/>
      <c r="F136" s="223"/>
    </row>
    <row r="137" spans="1:6">
      <c r="A137" s="138"/>
      <c r="B137" s="160" t="s">
        <v>221</v>
      </c>
      <c r="C137" s="195"/>
      <c r="D137" s="198"/>
      <c r="E137" s="123"/>
      <c r="F137" s="223"/>
    </row>
    <row r="138" spans="1:6">
      <c r="A138" s="138"/>
      <c r="B138" s="160" t="s">
        <v>262</v>
      </c>
      <c r="C138" s="195"/>
      <c r="D138" s="198"/>
      <c r="E138" s="123"/>
      <c r="F138" s="223"/>
    </row>
    <row r="139" spans="1:6">
      <c r="A139" s="138"/>
      <c r="B139" s="160"/>
      <c r="C139" s="195"/>
      <c r="D139" s="198"/>
      <c r="E139" s="123"/>
      <c r="F139" s="223"/>
    </row>
    <row r="140" spans="1:6">
      <c r="A140" s="138"/>
      <c r="B140" s="160" t="s">
        <v>222</v>
      </c>
      <c r="C140" s="195"/>
      <c r="D140" s="198"/>
      <c r="E140" s="123"/>
      <c r="F140" s="223"/>
    </row>
    <row r="141" spans="1:6">
      <c r="A141" s="138"/>
      <c r="B141" s="160" t="s">
        <v>223</v>
      </c>
      <c r="C141" s="195"/>
      <c r="D141" s="198"/>
      <c r="E141" s="123"/>
      <c r="F141" s="223"/>
    </row>
    <row r="142" spans="1:6">
      <c r="A142" s="138"/>
      <c r="B142" s="160" t="s">
        <v>224</v>
      </c>
      <c r="C142" s="195"/>
      <c r="D142" s="198"/>
      <c r="E142" s="123"/>
      <c r="F142" s="223"/>
    </row>
    <row r="143" spans="1:6" ht="22.5">
      <c r="A143" s="138"/>
      <c r="B143" s="160" t="s">
        <v>263</v>
      </c>
      <c r="C143" s="195"/>
      <c r="D143" s="198"/>
      <c r="E143" s="123"/>
      <c r="F143" s="223"/>
    </row>
    <row r="144" spans="1:6">
      <c r="A144" s="138"/>
      <c r="B144" s="160"/>
      <c r="C144" s="195"/>
      <c r="D144" s="198"/>
      <c r="E144" s="123"/>
      <c r="F144" s="223"/>
    </row>
    <row r="145" spans="1:6">
      <c r="A145" s="138"/>
      <c r="B145" s="160" t="s">
        <v>412</v>
      </c>
      <c r="C145" s="195"/>
      <c r="D145" s="198"/>
      <c r="E145" s="123"/>
      <c r="F145" s="223"/>
    </row>
    <row r="146" spans="1:6">
      <c r="A146" s="138"/>
      <c r="B146" s="160" t="s">
        <v>264</v>
      </c>
      <c r="C146" s="195"/>
      <c r="D146" s="198"/>
      <c r="E146" s="123"/>
      <c r="F146" s="223"/>
    </row>
    <row r="147" spans="1:6">
      <c r="A147" s="138"/>
      <c r="B147" s="160" t="s">
        <v>225</v>
      </c>
      <c r="C147" s="195"/>
      <c r="D147" s="198"/>
      <c r="E147" s="123"/>
      <c r="F147" s="223"/>
    </row>
    <row r="148" spans="1:6">
      <c r="A148" s="138"/>
      <c r="B148" s="160"/>
      <c r="C148" s="195"/>
      <c r="D148" s="198"/>
      <c r="E148" s="123"/>
      <c r="F148" s="223"/>
    </row>
    <row r="149" spans="1:6">
      <c r="A149" s="154"/>
    </row>
    <row r="150" spans="1:6">
      <c r="A150" s="154"/>
    </row>
    <row r="151" spans="1:6">
      <c r="A151" s="154"/>
    </row>
    <row r="152" spans="1:6">
      <c r="A152" s="154"/>
    </row>
    <row r="153" spans="1:6">
      <c r="A153" s="154"/>
    </row>
    <row r="154" spans="1:6">
      <c r="A154" s="154"/>
    </row>
    <row r="155" spans="1:6">
      <c r="A155" s="154"/>
    </row>
    <row r="156" spans="1:6">
      <c r="A156" s="154"/>
    </row>
    <row r="157" spans="1:6">
      <c r="A157" s="154"/>
    </row>
    <row r="158" spans="1:6">
      <c r="A158" s="154"/>
    </row>
    <row r="159" spans="1:6">
      <c r="A159" s="154"/>
    </row>
    <row r="160" spans="1:6">
      <c r="A160" s="154"/>
    </row>
    <row r="161" spans="1:1">
      <c r="A161" s="154"/>
    </row>
    <row r="162" spans="1:1">
      <c r="A162" s="154"/>
    </row>
    <row r="163" spans="1:1">
      <c r="A163" s="154"/>
    </row>
    <row r="164" spans="1:1">
      <c r="A164" s="154"/>
    </row>
    <row r="165" spans="1:1">
      <c r="A165" s="154"/>
    </row>
    <row r="166" spans="1:1">
      <c r="A166" s="154"/>
    </row>
    <row r="167" spans="1:1">
      <c r="A167" s="154"/>
    </row>
  </sheetData>
  <sheetProtection algorithmName="SHA-512" hashValue="Q/+SU44vE5+r/BZVSjV8dSSOsOYunmGn+EZ1vtBkouPqjWF7Sz7dm8a6kLJn1gbzIlSymNX+covMLhXCchbo1Q==" saltValue="RyN3NuMAUzGGWtdlSU8Xrw==" spinCount="100000" sheet="1" objects="1" scenarios="1"/>
  <pageMargins left="0.9055118110236221" right="0" top="0.74803149606299213" bottom="0.74803149606299213" header="0.51181102362204722" footer="0.51181102362204722"/>
  <pageSetup paperSize="9" scale="99" orientation="portrait" r:id="rId1"/>
  <headerFooter>
    <oddHeader>&amp;LDU PTUJ - enota MURETINCI&amp;Rodstranjevalna  dela</oddHeader>
    <oddFooter>&amp;C&amp;P</oddFooter>
  </headerFooter>
  <rowBreaks count="2" manualBreakCount="2">
    <brk id="46" max="16383" man="1"/>
    <brk id="7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40"/>
  <sheetViews>
    <sheetView view="pageBreakPreview" topLeftCell="A60" zoomScale="140" zoomScaleNormal="100" zoomScaleSheetLayoutView="140" workbookViewId="0">
      <selection activeCell="E81" sqref="E81"/>
    </sheetView>
  </sheetViews>
  <sheetFormatPr defaultColWidth="8.85546875" defaultRowHeight="12.75"/>
  <cols>
    <col min="1" max="1" width="6.140625" style="254" customWidth="1"/>
    <col min="2" max="2" width="47.140625" style="1" customWidth="1"/>
    <col min="3" max="3" width="8" style="254" customWidth="1"/>
    <col min="4" max="4" width="8.85546875" style="297" bestFit="1" customWidth="1"/>
    <col min="5" max="5" width="9.140625" style="240" bestFit="1" customWidth="1"/>
    <col min="6" max="6" width="13" style="311" customWidth="1"/>
    <col min="7" max="7" width="8.85546875" style="1"/>
    <col min="8" max="8" width="27.7109375" style="1" customWidth="1"/>
    <col min="9" max="255" width="8.85546875" style="1"/>
    <col min="256" max="256" width="7" style="1" customWidth="1"/>
    <col min="257" max="257" width="51.42578125" style="1" customWidth="1"/>
    <col min="258" max="258" width="6.140625" style="1" customWidth="1"/>
    <col min="259" max="259" width="8.85546875" style="1"/>
    <col min="260" max="260" width="9.140625" style="1" bestFit="1" customWidth="1"/>
    <col min="261" max="261" width="11.85546875" style="1" bestFit="1" customWidth="1"/>
    <col min="262" max="262" width="8.85546875" style="1"/>
    <col min="263" max="263" width="27.7109375" style="1" customWidth="1"/>
    <col min="264" max="511" width="8.85546875" style="1"/>
    <col min="512" max="512" width="7" style="1" customWidth="1"/>
    <col min="513" max="513" width="51.42578125" style="1" customWidth="1"/>
    <col min="514" max="514" width="6.140625" style="1" customWidth="1"/>
    <col min="515" max="515" width="8.85546875" style="1"/>
    <col min="516" max="516" width="9.140625" style="1" bestFit="1" customWidth="1"/>
    <col min="517" max="517" width="11.85546875" style="1" bestFit="1" customWidth="1"/>
    <col min="518" max="518" width="8.85546875" style="1"/>
    <col min="519" max="519" width="27.7109375" style="1" customWidth="1"/>
    <col min="520" max="767" width="8.85546875" style="1"/>
    <col min="768" max="768" width="7" style="1" customWidth="1"/>
    <col min="769" max="769" width="51.42578125" style="1" customWidth="1"/>
    <col min="770" max="770" width="6.140625" style="1" customWidth="1"/>
    <col min="771" max="771" width="8.85546875" style="1"/>
    <col min="772" max="772" width="9.140625" style="1" bestFit="1" customWidth="1"/>
    <col min="773" max="773" width="11.85546875" style="1" bestFit="1" customWidth="1"/>
    <col min="774" max="774" width="8.85546875" style="1"/>
    <col min="775" max="775" width="27.7109375" style="1" customWidth="1"/>
    <col min="776" max="1023" width="8.85546875" style="1"/>
    <col min="1024" max="1024" width="7" style="1" customWidth="1"/>
    <col min="1025" max="1025" width="51.42578125" style="1" customWidth="1"/>
    <col min="1026" max="1026" width="6.140625" style="1" customWidth="1"/>
    <col min="1027" max="1027" width="8.85546875" style="1"/>
    <col min="1028" max="1028" width="9.140625" style="1" bestFit="1" customWidth="1"/>
    <col min="1029" max="1029" width="11.85546875" style="1" bestFit="1" customWidth="1"/>
    <col min="1030" max="1030" width="8.85546875" style="1"/>
    <col min="1031" max="1031" width="27.7109375" style="1" customWidth="1"/>
    <col min="1032" max="1279" width="8.85546875" style="1"/>
    <col min="1280" max="1280" width="7" style="1" customWidth="1"/>
    <col min="1281" max="1281" width="51.42578125" style="1" customWidth="1"/>
    <col min="1282" max="1282" width="6.140625" style="1" customWidth="1"/>
    <col min="1283" max="1283" width="8.85546875" style="1"/>
    <col min="1284" max="1284" width="9.140625" style="1" bestFit="1" customWidth="1"/>
    <col min="1285" max="1285" width="11.85546875" style="1" bestFit="1" customWidth="1"/>
    <col min="1286" max="1286" width="8.85546875" style="1"/>
    <col min="1287" max="1287" width="27.7109375" style="1" customWidth="1"/>
    <col min="1288" max="1535" width="8.85546875" style="1"/>
    <col min="1536" max="1536" width="7" style="1" customWidth="1"/>
    <col min="1537" max="1537" width="51.42578125" style="1" customWidth="1"/>
    <col min="1538" max="1538" width="6.140625" style="1" customWidth="1"/>
    <col min="1539" max="1539" width="8.85546875" style="1"/>
    <col min="1540" max="1540" width="9.140625" style="1" bestFit="1" customWidth="1"/>
    <col min="1541" max="1541" width="11.85546875" style="1" bestFit="1" customWidth="1"/>
    <col min="1542" max="1542" width="8.85546875" style="1"/>
    <col min="1543" max="1543" width="27.7109375" style="1" customWidth="1"/>
    <col min="1544" max="1791" width="8.85546875" style="1"/>
    <col min="1792" max="1792" width="7" style="1" customWidth="1"/>
    <col min="1793" max="1793" width="51.42578125" style="1" customWidth="1"/>
    <col min="1794" max="1794" width="6.140625" style="1" customWidth="1"/>
    <col min="1795" max="1795" width="8.85546875" style="1"/>
    <col min="1796" max="1796" width="9.140625" style="1" bestFit="1" customWidth="1"/>
    <col min="1797" max="1797" width="11.85546875" style="1" bestFit="1" customWidth="1"/>
    <col min="1798" max="1798" width="8.85546875" style="1"/>
    <col min="1799" max="1799" width="27.7109375" style="1" customWidth="1"/>
    <col min="1800" max="2047" width="8.85546875" style="1"/>
    <col min="2048" max="2048" width="7" style="1" customWidth="1"/>
    <col min="2049" max="2049" width="51.42578125" style="1" customWidth="1"/>
    <col min="2050" max="2050" width="6.140625" style="1" customWidth="1"/>
    <col min="2051" max="2051" width="8.85546875" style="1"/>
    <col min="2052" max="2052" width="9.140625" style="1" bestFit="1" customWidth="1"/>
    <col min="2053" max="2053" width="11.85546875" style="1" bestFit="1" customWidth="1"/>
    <col min="2054" max="2054" width="8.85546875" style="1"/>
    <col min="2055" max="2055" width="27.7109375" style="1" customWidth="1"/>
    <col min="2056" max="2303" width="8.85546875" style="1"/>
    <col min="2304" max="2304" width="7" style="1" customWidth="1"/>
    <col min="2305" max="2305" width="51.42578125" style="1" customWidth="1"/>
    <col min="2306" max="2306" width="6.140625" style="1" customWidth="1"/>
    <col min="2307" max="2307" width="8.85546875" style="1"/>
    <col min="2308" max="2308" width="9.140625" style="1" bestFit="1" customWidth="1"/>
    <col min="2309" max="2309" width="11.85546875" style="1" bestFit="1" customWidth="1"/>
    <col min="2310" max="2310" width="8.85546875" style="1"/>
    <col min="2311" max="2311" width="27.7109375" style="1" customWidth="1"/>
    <col min="2312" max="2559" width="8.85546875" style="1"/>
    <col min="2560" max="2560" width="7" style="1" customWidth="1"/>
    <col min="2561" max="2561" width="51.42578125" style="1" customWidth="1"/>
    <col min="2562" max="2562" width="6.140625" style="1" customWidth="1"/>
    <col min="2563" max="2563" width="8.85546875" style="1"/>
    <col min="2564" max="2564" width="9.140625" style="1" bestFit="1" customWidth="1"/>
    <col min="2565" max="2565" width="11.85546875" style="1" bestFit="1" customWidth="1"/>
    <col min="2566" max="2566" width="8.85546875" style="1"/>
    <col min="2567" max="2567" width="27.7109375" style="1" customWidth="1"/>
    <col min="2568" max="2815" width="8.85546875" style="1"/>
    <col min="2816" max="2816" width="7" style="1" customWidth="1"/>
    <col min="2817" max="2817" width="51.42578125" style="1" customWidth="1"/>
    <col min="2818" max="2818" width="6.140625" style="1" customWidth="1"/>
    <col min="2819" max="2819" width="8.85546875" style="1"/>
    <col min="2820" max="2820" width="9.140625" style="1" bestFit="1" customWidth="1"/>
    <col min="2821" max="2821" width="11.85546875" style="1" bestFit="1" customWidth="1"/>
    <col min="2822" max="2822" width="8.85546875" style="1"/>
    <col min="2823" max="2823" width="27.7109375" style="1" customWidth="1"/>
    <col min="2824" max="3071" width="8.85546875" style="1"/>
    <col min="3072" max="3072" width="7" style="1" customWidth="1"/>
    <col min="3073" max="3073" width="51.42578125" style="1" customWidth="1"/>
    <col min="3074" max="3074" width="6.140625" style="1" customWidth="1"/>
    <col min="3075" max="3075" width="8.85546875" style="1"/>
    <col min="3076" max="3076" width="9.140625" style="1" bestFit="1" customWidth="1"/>
    <col min="3077" max="3077" width="11.85546875" style="1" bestFit="1" customWidth="1"/>
    <col min="3078" max="3078" width="8.85546875" style="1"/>
    <col min="3079" max="3079" width="27.7109375" style="1" customWidth="1"/>
    <col min="3080" max="3327" width="8.85546875" style="1"/>
    <col min="3328" max="3328" width="7" style="1" customWidth="1"/>
    <col min="3329" max="3329" width="51.42578125" style="1" customWidth="1"/>
    <col min="3330" max="3330" width="6.140625" style="1" customWidth="1"/>
    <col min="3331" max="3331" width="8.85546875" style="1"/>
    <col min="3332" max="3332" width="9.140625" style="1" bestFit="1" customWidth="1"/>
    <col min="3333" max="3333" width="11.85546875" style="1" bestFit="1" customWidth="1"/>
    <col min="3334" max="3334" width="8.85546875" style="1"/>
    <col min="3335" max="3335" width="27.7109375" style="1" customWidth="1"/>
    <col min="3336" max="3583" width="8.85546875" style="1"/>
    <col min="3584" max="3584" width="7" style="1" customWidth="1"/>
    <col min="3585" max="3585" width="51.42578125" style="1" customWidth="1"/>
    <col min="3586" max="3586" width="6.140625" style="1" customWidth="1"/>
    <col min="3587" max="3587" width="8.85546875" style="1"/>
    <col min="3588" max="3588" width="9.140625" style="1" bestFit="1" customWidth="1"/>
    <col min="3589" max="3589" width="11.85546875" style="1" bestFit="1" customWidth="1"/>
    <col min="3590" max="3590" width="8.85546875" style="1"/>
    <col min="3591" max="3591" width="27.7109375" style="1" customWidth="1"/>
    <col min="3592" max="3839" width="8.85546875" style="1"/>
    <col min="3840" max="3840" width="7" style="1" customWidth="1"/>
    <col min="3841" max="3841" width="51.42578125" style="1" customWidth="1"/>
    <col min="3842" max="3842" width="6.140625" style="1" customWidth="1"/>
    <col min="3843" max="3843" width="8.85546875" style="1"/>
    <col min="3844" max="3844" width="9.140625" style="1" bestFit="1" customWidth="1"/>
    <col min="3845" max="3845" width="11.85546875" style="1" bestFit="1" customWidth="1"/>
    <col min="3846" max="3846" width="8.85546875" style="1"/>
    <col min="3847" max="3847" width="27.7109375" style="1" customWidth="1"/>
    <col min="3848" max="4095" width="8.85546875" style="1"/>
    <col min="4096" max="4096" width="7" style="1" customWidth="1"/>
    <col min="4097" max="4097" width="51.42578125" style="1" customWidth="1"/>
    <col min="4098" max="4098" width="6.140625" style="1" customWidth="1"/>
    <col min="4099" max="4099" width="8.85546875" style="1"/>
    <col min="4100" max="4100" width="9.140625" style="1" bestFit="1" customWidth="1"/>
    <col min="4101" max="4101" width="11.85546875" style="1" bestFit="1" customWidth="1"/>
    <col min="4102" max="4102" width="8.85546875" style="1"/>
    <col min="4103" max="4103" width="27.7109375" style="1" customWidth="1"/>
    <col min="4104" max="4351" width="8.85546875" style="1"/>
    <col min="4352" max="4352" width="7" style="1" customWidth="1"/>
    <col min="4353" max="4353" width="51.42578125" style="1" customWidth="1"/>
    <col min="4354" max="4354" width="6.140625" style="1" customWidth="1"/>
    <col min="4355" max="4355" width="8.85546875" style="1"/>
    <col min="4356" max="4356" width="9.140625" style="1" bestFit="1" customWidth="1"/>
    <col min="4357" max="4357" width="11.85546875" style="1" bestFit="1" customWidth="1"/>
    <col min="4358" max="4358" width="8.85546875" style="1"/>
    <col min="4359" max="4359" width="27.7109375" style="1" customWidth="1"/>
    <col min="4360" max="4607" width="8.85546875" style="1"/>
    <col min="4608" max="4608" width="7" style="1" customWidth="1"/>
    <col min="4609" max="4609" width="51.42578125" style="1" customWidth="1"/>
    <col min="4610" max="4610" width="6.140625" style="1" customWidth="1"/>
    <col min="4611" max="4611" width="8.85546875" style="1"/>
    <col min="4612" max="4612" width="9.140625" style="1" bestFit="1" customWidth="1"/>
    <col min="4613" max="4613" width="11.85546875" style="1" bestFit="1" customWidth="1"/>
    <col min="4614" max="4614" width="8.85546875" style="1"/>
    <col min="4615" max="4615" width="27.7109375" style="1" customWidth="1"/>
    <col min="4616" max="4863" width="8.85546875" style="1"/>
    <col min="4864" max="4864" width="7" style="1" customWidth="1"/>
    <col min="4865" max="4865" width="51.42578125" style="1" customWidth="1"/>
    <col min="4866" max="4866" width="6.140625" style="1" customWidth="1"/>
    <col min="4867" max="4867" width="8.85546875" style="1"/>
    <col min="4868" max="4868" width="9.140625" style="1" bestFit="1" customWidth="1"/>
    <col min="4869" max="4869" width="11.85546875" style="1" bestFit="1" customWidth="1"/>
    <col min="4870" max="4870" width="8.85546875" style="1"/>
    <col min="4871" max="4871" width="27.7109375" style="1" customWidth="1"/>
    <col min="4872" max="5119" width="8.85546875" style="1"/>
    <col min="5120" max="5120" width="7" style="1" customWidth="1"/>
    <col min="5121" max="5121" width="51.42578125" style="1" customWidth="1"/>
    <col min="5122" max="5122" width="6.140625" style="1" customWidth="1"/>
    <col min="5123" max="5123" width="8.85546875" style="1"/>
    <col min="5124" max="5124" width="9.140625" style="1" bestFit="1" customWidth="1"/>
    <col min="5125" max="5125" width="11.85546875" style="1" bestFit="1" customWidth="1"/>
    <col min="5126" max="5126" width="8.85546875" style="1"/>
    <col min="5127" max="5127" width="27.7109375" style="1" customWidth="1"/>
    <col min="5128" max="5375" width="8.85546875" style="1"/>
    <col min="5376" max="5376" width="7" style="1" customWidth="1"/>
    <col min="5377" max="5377" width="51.42578125" style="1" customWidth="1"/>
    <col min="5378" max="5378" width="6.140625" style="1" customWidth="1"/>
    <col min="5379" max="5379" width="8.85546875" style="1"/>
    <col min="5380" max="5380" width="9.140625" style="1" bestFit="1" customWidth="1"/>
    <col min="5381" max="5381" width="11.85546875" style="1" bestFit="1" customWidth="1"/>
    <col min="5382" max="5382" width="8.85546875" style="1"/>
    <col min="5383" max="5383" width="27.7109375" style="1" customWidth="1"/>
    <col min="5384" max="5631" width="8.85546875" style="1"/>
    <col min="5632" max="5632" width="7" style="1" customWidth="1"/>
    <col min="5633" max="5633" width="51.42578125" style="1" customWidth="1"/>
    <col min="5634" max="5634" width="6.140625" style="1" customWidth="1"/>
    <col min="5635" max="5635" width="8.85546875" style="1"/>
    <col min="5636" max="5636" width="9.140625" style="1" bestFit="1" customWidth="1"/>
    <col min="5637" max="5637" width="11.85546875" style="1" bestFit="1" customWidth="1"/>
    <col min="5638" max="5638" width="8.85546875" style="1"/>
    <col min="5639" max="5639" width="27.7109375" style="1" customWidth="1"/>
    <col min="5640" max="5887" width="8.85546875" style="1"/>
    <col min="5888" max="5888" width="7" style="1" customWidth="1"/>
    <col min="5889" max="5889" width="51.42578125" style="1" customWidth="1"/>
    <col min="5890" max="5890" width="6.140625" style="1" customWidth="1"/>
    <col min="5891" max="5891" width="8.85546875" style="1"/>
    <col min="5892" max="5892" width="9.140625" style="1" bestFit="1" customWidth="1"/>
    <col min="5893" max="5893" width="11.85546875" style="1" bestFit="1" customWidth="1"/>
    <col min="5894" max="5894" width="8.85546875" style="1"/>
    <col min="5895" max="5895" width="27.7109375" style="1" customWidth="1"/>
    <col min="5896" max="6143" width="8.85546875" style="1"/>
    <col min="6144" max="6144" width="7" style="1" customWidth="1"/>
    <col min="6145" max="6145" width="51.42578125" style="1" customWidth="1"/>
    <col min="6146" max="6146" width="6.140625" style="1" customWidth="1"/>
    <col min="6147" max="6147" width="8.85546875" style="1"/>
    <col min="6148" max="6148" width="9.140625" style="1" bestFit="1" customWidth="1"/>
    <col min="6149" max="6149" width="11.85546875" style="1" bestFit="1" customWidth="1"/>
    <col min="6150" max="6150" width="8.85546875" style="1"/>
    <col min="6151" max="6151" width="27.7109375" style="1" customWidth="1"/>
    <col min="6152" max="6399" width="8.85546875" style="1"/>
    <col min="6400" max="6400" width="7" style="1" customWidth="1"/>
    <col min="6401" max="6401" width="51.42578125" style="1" customWidth="1"/>
    <col min="6402" max="6402" width="6.140625" style="1" customWidth="1"/>
    <col min="6403" max="6403" width="8.85546875" style="1"/>
    <col min="6404" max="6404" width="9.140625" style="1" bestFit="1" customWidth="1"/>
    <col min="6405" max="6405" width="11.85546875" style="1" bestFit="1" customWidth="1"/>
    <col min="6406" max="6406" width="8.85546875" style="1"/>
    <col min="6407" max="6407" width="27.7109375" style="1" customWidth="1"/>
    <col min="6408" max="6655" width="8.85546875" style="1"/>
    <col min="6656" max="6656" width="7" style="1" customWidth="1"/>
    <col min="6657" max="6657" width="51.42578125" style="1" customWidth="1"/>
    <col min="6658" max="6658" width="6.140625" style="1" customWidth="1"/>
    <col min="6659" max="6659" width="8.85546875" style="1"/>
    <col min="6660" max="6660" width="9.140625" style="1" bestFit="1" customWidth="1"/>
    <col min="6661" max="6661" width="11.85546875" style="1" bestFit="1" customWidth="1"/>
    <col min="6662" max="6662" width="8.85546875" style="1"/>
    <col min="6663" max="6663" width="27.7109375" style="1" customWidth="1"/>
    <col min="6664" max="6911" width="8.85546875" style="1"/>
    <col min="6912" max="6912" width="7" style="1" customWidth="1"/>
    <col min="6913" max="6913" width="51.42578125" style="1" customWidth="1"/>
    <col min="6914" max="6914" width="6.140625" style="1" customWidth="1"/>
    <col min="6915" max="6915" width="8.85546875" style="1"/>
    <col min="6916" max="6916" width="9.140625" style="1" bestFit="1" customWidth="1"/>
    <col min="6917" max="6917" width="11.85546875" style="1" bestFit="1" customWidth="1"/>
    <col min="6918" max="6918" width="8.85546875" style="1"/>
    <col min="6919" max="6919" width="27.7109375" style="1" customWidth="1"/>
    <col min="6920" max="7167" width="8.85546875" style="1"/>
    <col min="7168" max="7168" width="7" style="1" customWidth="1"/>
    <col min="7169" max="7169" width="51.42578125" style="1" customWidth="1"/>
    <col min="7170" max="7170" width="6.140625" style="1" customWidth="1"/>
    <col min="7171" max="7171" width="8.85546875" style="1"/>
    <col min="7172" max="7172" width="9.140625" style="1" bestFit="1" customWidth="1"/>
    <col min="7173" max="7173" width="11.85546875" style="1" bestFit="1" customWidth="1"/>
    <col min="7174" max="7174" width="8.85546875" style="1"/>
    <col min="7175" max="7175" width="27.7109375" style="1" customWidth="1"/>
    <col min="7176" max="7423" width="8.85546875" style="1"/>
    <col min="7424" max="7424" width="7" style="1" customWidth="1"/>
    <col min="7425" max="7425" width="51.42578125" style="1" customWidth="1"/>
    <col min="7426" max="7426" width="6.140625" style="1" customWidth="1"/>
    <col min="7427" max="7427" width="8.85546875" style="1"/>
    <col min="7428" max="7428" width="9.140625" style="1" bestFit="1" customWidth="1"/>
    <col min="7429" max="7429" width="11.85546875" style="1" bestFit="1" customWidth="1"/>
    <col min="7430" max="7430" width="8.85546875" style="1"/>
    <col min="7431" max="7431" width="27.7109375" style="1" customWidth="1"/>
    <col min="7432" max="7679" width="8.85546875" style="1"/>
    <col min="7680" max="7680" width="7" style="1" customWidth="1"/>
    <col min="7681" max="7681" width="51.42578125" style="1" customWidth="1"/>
    <col min="7682" max="7682" width="6.140625" style="1" customWidth="1"/>
    <col min="7683" max="7683" width="8.85546875" style="1"/>
    <col min="7684" max="7684" width="9.140625" style="1" bestFit="1" customWidth="1"/>
    <col min="7685" max="7685" width="11.85546875" style="1" bestFit="1" customWidth="1"/>
    <col min="7686" max="7686" width="8.85546875" style="1"/>
    <col min="7687" max="7687" width="27.7109375" style="1" customWidth="1"/>
    <col min="7688" max="7935" width="8.85546875" style="1"/>
    <col min="7936" max="7936" width="7" style="1" customWidth="1"/>
    <col min="7937" max="7937" width="51.42578125" style="1" customWidth="1"/>
    <col min="7938" max="7938" width="6.140625" style="1" customWidth="1"/>
    <col min="7939" max="7939" width="8.85546875" style="1"/>
    <col min="7940" max="7940" width="9.140625" style="1" bestFit="1" customWidth="1"/>
    <col min="7941" max="7941" width="11.85546875" style="1" bestFit="1" customWidth="1"/>
    <col min="7942" max="7942" width="8.85546875" style="1"/>
    <col min="7943" max="7943" width="27.7109375" style="1" customWidth="1"/>
    <col min="7944" max="8191" width="8.85546875" style="1"/>
    <col min="8192" max="8192" width="7" style="1" customWidth="1"/>
    <col min="8193" max="8193" width="51.42578125" style="1" customWidth="1"/>
    <col min="8194" max="8194" width="6.140625" style="1" customWidth="1"/>
    <col min="8195" max="8195" width="8.85546875" style="1"/>
    <col min="8196" max="8196" width="9.140625" style="1" bestFit="1" customWidth="1"/>
    <col min="8197" max="8197" width="11.85546875" style="1" bestFit="1" customWidth="1"/>
    <col min="8198" max="8198" width="8.85546875" style="1"/>
    <col min="8199" max="8199" width="27.7109375" style="1" customWidth="1"/>
    <col min="8200" max="8447" width="8.85546875" style="1"/>
    <col min="8448" max="8448" width="7" style="1" customWidth="1"/>
    <col min="8449" max="8449" width="51.42578125" style="1" customWidth="1"/>
    <col min="8450" max="8450" width="6.140625" style="1" customWidth="1"/>
    <col min="8451" max="8451" width="8.85546875" style="1"/>
    <col min="8452" max="8452" width="9.140625" style="1" bestFit="1" customWidth="1"/>
    <col min="8453" max="8453" width="11.85546875" style="1" bestFit="1" customWidth="1"/>
    <col min="8454" max="8454" width="8.85546875" style="1"/>
    <col min="8455" max="8455" width="27.7109375" style="1" customWidth="1"/>
    <col min="8456" max="8703" width="8.85546875" style="1"/>
    <col min="8704" max="8704" width="7" style="1" customWidth="1"/>
    <col min="8705" max="8705" width="51.42578125" style="1" customWidth="1"/>
    <col min="8706" max="8706" width="6.140625" style="1" customWidth="1"/>
    <col min="8707" max="8707" width="8.85546875" style="1"/>
    <col min="8708" max="8708" width="9.140625" style="1" bestFit="1" customWidth="1"/>
    <col min="8709" max="8709" width="11.85546875" style="1" bestFit="1" customWidth="1"/>
    <col min="8710" max="8710" width="8.85546875" style="1"/>
    <col min="8711" max="8711" width="27.7109375" style="1" customWidth="1"/>
    <col min="8712" max="8959" width="8.85546875" style="1"/>
    <col min="8960" max="8960" width="7" style="1" customWidth="1"/>
    <col min="8961" max="8961" width="51.42578125" style="1" customWidth="1"/>
    <col min="8962" max="8962" width="6.140625" style="1" customWidth="1"/>
    <col min="8963" max="8963" width="8.85546875" style="1"/>
    <col min="8964" max="8964" width="9.140625" style="1" bestFit="1" customWidth="1"/>
    <col min="8965" max="8965" width="11.85546875" style="1" bestFit="1" customWidth="1"/>
    <col min="8966" max="8966" width="8.85546875" style="1"/>
    <col min="8967" max="8967" width="27.7109375" style="1" customWidth="1"/>
    <col min="8968" max="9215" width="8.85546875" style="1"/>
    <col min="9216" max="9216" width="7" style="1" customWidth="1"/>
    <col min="9217" max="9217" width="51.42578125" style="1" customWidth="1"/>
    <col min="9218" max="9218" width="6.140625" style="1" customWidth="1"/>
    <col min="9219" max="9219" width="8.85546875" style="1"/>
    <col min="9220" max="9220" width="9.140625" style="1" bestFit="1" customWidth="1"/>
    <col min="9221" max="9221" width="11.85546875" style="1" bestFit="1" customWidth="1"/>
    <col min="9222" max="9222" width="8.85546875" style="1"/>
    <col min="9223" max="9223" width="27.7109375" style="1" customWidth="1"/>
    <col min="9224" max="9471" width="8.85546875" style="1"/>
    <col min="9472" max="9472" width="7" style="1" customWidth="1"/>
    <col min="9473" max="9473" width="51.42578125" style="1" customWidth="1"/>
    <col min="9474" max="9474" width="6.140625" style="1" customWidth="1"/>
    <col min="9475" max="9475" width="8.85546875" style="1"/>
    <col min="9476" max="9476" width="9.140625" style="1" bestFit="1" customWidth="1"/>
    <col min="9477" max="9477" width="11.85546875" style="1" bestFit="1" customWidth="1"/>
    <col min="9478" max="9478" width="8.85546875" style="1"/>
    <col min="9479" max="9479" width="27.7109375" style="1" customWidth="1"/>
    <col min="9480" max="9727" width="8.85546875" style="1"/>
    <col min="9728" max="9728" width="7" style="1" customWidth="1"/>
    <col min="9729" max="9729" width="51.42578125" style="1" customWidth="1"/>
    <col min="9730" max="9730" width="6.140625" style="1" customWidth="1"/>
    <col min="9731" max="9731" width="8.85546875" style="1"/>
    <col min="9732" max="9732" width="9.140625" style="1" bestFit="1" customWidth="1"/>
    <col min="9733" max="9733" width="11.85546875" style="1" bestFit="1" customWidth="1"/>
    <col min="9734" max="9734" width="8.85546875" style="1"/>
    <col min="9735" max="9735" width="27.7109375" style="1" customWidth="1"/>
    <col min="9736" max="9983" width="8.85546875" style="1"/>
    <col min="9984" max="9984" width="7" style="1" customWidth="1"/>
    <col min="9985" max="9985" width="51.42578125" style="1" customWidth="1"/>
    <col min="9986" max="9986" width="6.140625" style="1" customWidth="1"/>
    <col min="9987" max="9987" width="8.85546875" style="1"/>
    <col min="9988" max="9988" width="9.140625" style="1" bestFit="1" customWidth="1"/>
    <col min="9989" max="9989" width="11.85546875" style="1" bestFit="1" customWidth="1"/>
    <col min="9990" max="9990" width="8.85546875" style="1"/>
    <col min="9991" max="9991" width="27.7109375" style="1" customWidth="1"/>
    <col min="9992" max="10239" width="8.85546875" style="1"/>
    <col min="10240" max="10240" width="7" style="1" customWidth="1"/>
    <col min="10241" max="10241" width="51.42578125" style="1" customWidth="1"/>
    <col min="10242" max="10242" width="6.140625" style="1" customWidth="1"/>
    <col min="10243" max="10243" width="8.85546875" style="1"/>
    <col min="10244" max="10244" width="9.140625" style="1" bestFit="1" customWidth="1"/>
    <col min="10245" max="10245" width="11.85546875" style="1" bestFit="1" customWidth="1"/>
    <col min="10246" max="10246" width="8.85546875" style="1"/>
    <col min="10247" max="10247" width="27.7109375" style="1" customWidth="1"/>
    <col min="10248" max="10495" width="8.85546875" style="1"/>
    <col min="10496" max="10496" width="7" style="1" customWidth="1"/>
    <col min="10497" max="10497" width="51.42578125" style="1" customWidth="1"/>
    <col min="10498" max="10498" width="6.140625" style="1" customWidth="1"/>
    <col min="10499" max="10499" width="8.85546875" style="1"/>
    <col min="10500" max="10500" width="9.140625" style="1" bestFit="1" customWidth="1"/>
    <col min="10501" max="10501" width="11.85546875" style="1" bestFit="1" customWidth="1"/>
    <col min="10502" max="10502" width="8.85546875" style="1"/>
    <col min="10503" max="10503" width="27.7109375" style="1" customWidth="1"/>
    <col min="10504" max="10751" width="8.85546875" style="1"/>
    <col min="10752" max="10752" width="7" style="1" customWidth="1"/>
    <col min="10753" max="10753" width="51.42578125" style="1" customWidth="1"/>
    <col min="10754" max="10754" width="6.140625" style="1" customWidth="1"/>
    <col min="10755" max="10755" width="8.85546875" style="1"/>
    <col min="10756" max="10756" width="9.140625" style="1" bestFit="1" customWidth="1"/>
    <col min="10757" max="10757" width="11.85546875" style="1" bestFit="1" customWidth="1"/>
    <col min="10758" max="10758" width="8.85546875" style="1"/>
    <col min="10759" max="10759" width="27.7109375" style="1" customWidth="1"/>
    <col min="10760" max="11007" width="8.85546875" style="1"/>
    <col min="11008" max="11008" width="7" style="1" customWidth="1"/>
    <col min="11009" max="11009" width="51.42578125" style="1" customWidth="1"/>
    <col min="11010" max="11010" width="6.140625" style="1" customWidth="1"/>
    <col min="11011" max="11011" width="8.85546875" style="1"/>
    <col min="11012" max="11012" width="9.140625" style="1" bestFit="1" customWidth="1"/>
    <col min="11013" max="11013" width="11.85546875" style="1" bestFit="1" customWidth="1"/>
    <col min="11014" max="11014" width="8.85546875" style="1"/>
    <col min="11015" max="11015" width="27.7109375" style="1" customWidth="1"/>
    <col min="11016" max="11263" width="8.85546875" style="1"/>
    <col min="11264" max="11264" width="7" style="1" customWidth="1"/>
    <col min="11265" max="11265" width="51.42578125" style="1" customWidth="1"/>
    <col min="11266" max="11266" width="6.140625" style="1" customWidth="1"/>
    <col min="11267" max="11267" width="8.85546875" style="1"/>
    <col min="11268" max="11268" width="9.140625" style="1" bestFit="1" customWidth="1"/>
    <col min="11269" max="11269" width="11.85546875" style="1" bestFit="1" customWidth="1"/>
    <col min="11270" max="11270" width="8.85546875" style="1"/>
    <col min="11271" max="11271" width="27.7109375" style="1" customWidth="1"/>
    <col min="11272" max="11519" width="8.85546875" style="1"/>
    <col min="11520" max="11520" width="7" style="1" customWidth="1"/>
    <col min="11521" max="11521" width="51.42578125" style="1" customWidth="1"/>
    <col min="11522" max="11522" width="6.140625" style="1" customWidth="1"/>
    <col min="11523" max="11523" width="8.85546875" style="1"/>
    <col min="11524" max="11524" width="9.140625" style="1" bestFit="1" customWidth="1"/>
    <col min="11525" max="11525" width="11.85546875" style="1" bestFit="1" customWidth="1"/>
    <col min="11526" max="11526" width="8.85546875" style="1"/>
    <col min="11527" max="11527" width="27.7109375" style="1" customWidth="1"/>
    <col min="11528" max="11775" width="8.85546875" style="1"/>
    <col min="11776" max="11776" width="7" style="1" customWidth="1"/>
    <col min="11777" max="11777" width="51.42578125" style="1" customWidth="1"/>
    <col min="11778" max="11778" width="6.140625" style="1" customWidth="1"/>
    <col min="11779" max="11779" width="8.85546875" style="1"/>
    <col min="11780" max="11780" width="9.140625" style="1" bestFit="1" customWidth="1"/>
    <col min="11781" max="11781" width="11.85546875" style="1" bestFit="1" customWidth="1"/>
    <col min="11782" max="11782" width="8.85546875" style="1"/>
    <col min="11783" max="11783" width="27.7109375" style="1" customWidth="1"/>
    <col min="11784" max="12031" width="8.85546875" style="1"/>
    <col min="12032" max="12032" width="7" style="1" customWidth="1"/>
    <col min="12033" max="12033" width="51.42578125" style="1" customWidth="1"/>
    <col min="12034" max="12034" width="6.140625" style="1" customWidth="1"/>
    <col min="12035" max="12035" width="8.85546875" style="1"/>
    <col min="12036" max="12036" width="9.140625" style="1" bestFit="1" customWidth="1"/>
    <col min="12037" max="12037" width="11.85546875" style="1" bestFit="1" customWidth="1"/>
    <col min="12038" max="12038" width="8.85546875" style="1"/>
    <col min="12039" max="12039" width="27.7109375" style="1" customWidth="1"/>
    <col min="12040" max="12287" width="8.85546875" style="1"/>
    <col min="12288" max="12288" width="7" style="1" customWidth="1"/>
    <col min="12289" max="12289" width="51.42578125" style="1" customWidth="1"/>
    <col min="12290" max="12290" width="6.140625" style="1" customWidth="1"/>
    <col min="12291" max="12291" width="8.85546875" style="1"/>
    <col min="12292" max="12292" width="9.140625" style="1" bestFit="1" customWidth="1"/>
    <col min="12293" max="12293" width="11.85546875" style="1" bestFit="1" customWidth="1"/>
    <col min="12294" max="12294" width="8.85546875" style="1"/>
    <col min="12295" max="12295" width="27.7109375" style="1" customWidth="1"/>
    <col min="12296" max="12543" width="8.85546875" style="1"/>
    <col min="12544" max="12544" width="7" style="1" customWidth="1"/>
    <col min="12545" max="12545" width="51.42578125" style="1" customWidth="1"/>
    <col min="12546" max="12546" width="6.140625" style="1" customWidth="1"/>
    <col min="12547" max="12547" width="8.85546875" style="1"/>
    <col min="12548" max="12548" width="9.140625" style="1" bestFit="1" customWidth="1"/>
    <col min="12549" max="12549" width="11.85546875" style="1" bestFit="1" customWidth="1"/>
    <col min="12550" max="12550" width="8.85546875" style="1"/>
    <col min="12551" max="12551" width="27.7109375" style="1" customWidth="1"/>
    <col min="12552" max="12799" width="8.85546875" style="1"/>
    <col min="12800" max="12800" width="7" style="1" customWidth="1"/>
    <col min="12801" max="12801" width="51.42578125" style="1" customWidth="1"/>
    <col min="12802" max="12802" width="6.140625" style="1" customWidth="1"/>
    <col min="12803" max="12803" width="8.85546875" style="1"/>
    <col min="12804" max="12804" width="9.140625" style="1" bestFit="1" customWidth="1"/>
    <col min="12805" max="12805" width="11.85546875" style="1" bestFit="1" customWidth="1"/>
    <col min="12806" max="12806" width="8.85546875" style="1"/>
    <col min="12807" max="12807" width="27.7109375" style="1" customWidth="1"/>
    <col min="12808" max="13055" width="8.85546875" style="1"/>
    <col min="13056" max="13056" width="7" style="1" customWidth="1"/>
    <col min="13057" max="13057" width="51.42578125" style="1" customWidth="1"/>
    <col min="13058" max="13058" width="6.140625" style="1" customWidth="1"/>
    <col min="13059" max="13059" width="8.85546875" style="1"/>
    <col min="13060" max="13060" width="9.140625" style="1" bestFit="1" customWidth="1"/>
    <col min="13061" max="13061" width="11.85546875" style="1" bestFit="1" customWidth="1"/>
    <col min="13062" max="13062" width="8.85546875" style="1"/>
    <col min="13063" max="13063" width="27.7109375" style="1" customWidth="1"/>
    <col min="13064" max="13311" width="8.85546875" style="1"/>
    <col min="13312" max="13312" width="7" style="1" customWidth="1"/>
    <col min="13313" max="13313" width="51.42578125" style="1" customWidth="1"/>
    <col min="13314" max="13314" width="6.140625" style="1" customWidth="1"/>
    <col min="13315" max="13315" width="8.85546875" style="1"/>
    <col min="13316" max="13316" width="9.140625" style="1" bestFit="1" customWidth="1"/>
    <col min="13317" max="13317" width="11.85546875" style="1" bestFit="1" customWidth="1"/>
    <col min="13318" max="13318" width="8.85546875" style="1"/>
    <col min="13319" max="13319" width="27.7109375" style="1" customWidth="1"/>
    <col min="13320" max="13567" width="8.85546875" style="1"/>
    <col min="13568" max="13568" width="7" style="1" customWidth="1"/>
    <col min="13569" max="13569" width="51.42578125" style="1" customWidth="1"/>
    <col min="13570" max="13570" width="6.140625" style="1" customWidth="1"/>
    <col min="13571" max="13571" width="8.85546875" style="1"/>
    <col min="13572" max="13572" width="9.140625" style="1" bestFit="1" customWidth="1"/>
    <col min="13573" max="13573" width="11.85546875" style="1" bestFit="1" customWidth="1"/>
    <col min="13574" max="13574" width="8.85546875" style="1"/>
    <col min="13575" max="13575" width="27.7109375" style="1" customWidth="1"/>
    <col min="13576" max="13823" width="8.85546875" style="1"/>
    <col min="13824" max="13824" width="7" style="1" customWidth="1"/>
    <col min="13825" max="13825" width="51.42578125" style="1" customWidth="1"/>
    <col min="13826" max="13826" width="6.140625" style="1" customWidth="1"/>
    <col min="13827" max="13827" width="8.85546875" style="1"/>
    <col min="13828" max="13828" width="9.140625" style="1" bestFit="1" customWidth="1"/>
    <col min="13829" max="13829" width="11.85546875" style="1" bestFit="1" customWidth="1"/>
    <col min="13830" max="13830" width="8.85546875" style="1"/>
    <col min="13831" max="13831" width="27.7109375" style="1" customWidth="1"/>
    <col min="13832" max="14079" width="8.85546875" style="1"/>
    <col min="14080" max="14080" width="7" style="1" customWidth="1"/>
    <col min="14081" max="14081" width="51.42578125" style="1" customWidth="1"/>
    <col min="14082" max="14082" width="6.140625" style="1" customWidth="1"/>
    <col min="14083" max="14083" width="8.85546875" style="1"/>
    <col min="14084" max="14084" width="9.140625" style="1" bestFit="1" customWidth="1"/>
    <col min="14085" max="14085" width="11.85546875" style="1" bestFit="1" customWidth="1"/>
    <col min="14086" max="14086" width="8.85546875" style="1"/>
    <col min="14087" max="14087" width="27.7109375" style="1" customWidth="1"/>
    <col min="14088" max="14335" width="8.85546875" style="1"/>
    <col min="14336" max="14336" width="7" style="1" customWidth="1"/>
    <col min="14337" max="14337" width="51.42578125" style="1" customWidth="1"/>
    <col min="14338" max="14338" width="6.140625" style="1" customWidth="1"/>
    <col min="14339" max="14339" width="8.85546875" style="1"/>
    <col min="14340" max="14340" width="9.140625" style="1" bestFit="1" customWidth="1"/>
    <col min="14341" max="14341" width="11.85546875" style="1" bestFit="1" customWidth="1"/>
    <col min="14342" max="14342" width="8.85546875" style="1"/>
    <col min="14343" max="14343" width="27.7109375" style="1" customWidth="1"/>
    <col min="14344" max="14591" width="8.85546875" style="1"/>
    <col min="14592" max="14592" width="7" style="1" customWidth="1"/>
    <col min="14593" max="14593" width="51.42578125" style="1" customWidth="1"/>
    <col min="14594" max="14594" width="6.140625" style="1" customWidth="1"/>
    <col min="14595" max="14595" width="8.85546875" style="1"/>
    <col min="14596" max="14596" width="9.140625" style="1" bestFit="1" customWidth="1"/>
    <col min="14597" max="14597" width="11.85546875" style="1" bestFit="1" customWidth="1"/>
    <col min="14598" max="14598" width="8.85546875" style="1"/>
    <col min="14599" max="14599" width="27.7109375" style="1" customWidth="1"/>
    <col min="14600" max="14847" width="8.85546875" style="1"/>
    <col min="14848" max="14848" width="7" style="1" customWidth="1"/>
    <col min="14849" max="14849" width="51.42578125" style="1" customWidth="1"/>
    <col min="14850" max="14850" width="6.140625" style="1" customWidth="1"/>
    <col min="14851" max="14851" width="8.85546875" style="1"/>
    <col min="14852" max="14852" width="9.140625" style="1" bestFit="1" customWidth="1"/>
    <col min="14853" max="14853" width="11.85546875" style="1" bestFit="1" customWidth="1"/>
    <col min="14854" max="14854" width="8.85546875" style="1"/>
    <col min="14855" max="14855" width="27.7109375" style="1" customWidth="1"/>
    <col min="14856" max="15103" width="8.85546875" style="1"/>
    <col min="15104" max="15104" width="7" style="1" customWidth="1"/>
    <col min="15105" max="15105" width="51.42578125" style="1" customWidth="1"/>
    <col min="15106" max="15106" width="6.140625" style="1" customWidth="1"/>
    <col min="15107" max="15107" width="8.85546875" style="1"/>
    <col min="15108" max="15108" width="9.140625" style="1" bestFit="1" customWidth="1"/>
    <col min="15109" max="15109" width="11.85546875" style="1" bestFit="1" customWidth="1"/>
    <col min="15110" max="15110" width="8.85546875" style="1"/>
    <col min="15111" max="15111" width="27.7109375" style="1" customWidth="1"/>
    <col min="15112" max="15359" width="8.85546875" style="1"/>
    <col min="15360" max="15360" width="7" style="1" customWidth="1"/>
    <col min="15361" max="15361" width="51.42578125" style="1" customWidth="1"/>
    <col min="15362" max="15362" width="6.140625" style="1" customWidth="1"/>
    <col min="15363" max="15363" width="8.85546875" style="1"/>
    <col min="15364" max="15364" width="9.140625" style="1" bestFit="1" customWidth="1"/>
    <col min="15365" max="15365" width="11.85546875" style="1" bestFit="1" customWidth="1"/>
    <col min="15366" max="15366" width="8.85546875" style="1"/>
    <col min="15367" max="15367" width="27.7109375" style="1" customWidth="1"/>
    <col min="15368" max="15615" width="8.85546875" style="1"/>
    <col min="15616" max="15616" width="7" style="1" customWidth="1"/>
    <col min="15617" max="15617" width="51.42578125" style="1" customWidth="1"/>
    <col min="15618" max="15618" width="6.140625" style="1" customWidth="1"/>
    <col min="15619" max="15619" width="8.85546875" style="1"/>
    <col min="15620" max="15620" width="9.140625" style="1" bestFit="1" customWidth="1"/>
    <col min="15621" max="15621" width="11.85546875" style="1" bestFit="1" customWidth="1"/>
    <col min="15622" max="15622" width="8.85546875" style="1"/>
    <col min="15623" max="15623" width="27.7109375" style="1" customWidth="1"/>
    <col min="15624" max="15871" width="8.85546875" style="1"/>
    <col min="15872" max="15872" width="7" style="1" customWidth="1"/>
    <col min="15873" max="15873" width="51.42578125" style="1" customWidth="1"/>
    <col min="15874" max="15874" width="6.140625" style="1" customWidth="1"/>
    <col min="15875" max="15875" width="8.85546875" style="1"/>
    <col min="15876" max="15876" width="9.140625" style="1" bestFit="1" customWidth="1"/>
    <col min="15877" max="15877" width="11.85546875" style="1" bestFit="1" customWidth="1"/>
    <col min="15878" max="15878" width="8.85546875" style="1"/>
    <col min="15879" max="15879" width="27.7109375" style="1" customWidth="1"/>
    <col min="15880" max="16127" width="8.85546875" style="1"/>
    <col min="16128" max="16128" width="7" style="1" customWidth="1"/>
    <col min="16129" max="16129" width="51.42578125" style="1" customWidth="1"/>
    <col min="16130" max="16130" width="6.140625" style="1" customWidth="1"/>
    <col min="16131" max="16131" width="8.85546875" style="1"/>
    <col min="16132" max="16132" width="9.140625" style="1" bestFit="1" customWidth="1"/>
    <col min="16133" max="16133" width="11.85546875" style="1" bestFit="1" customWidth="1"/>
    <col min="16134" max="16134" width="8.85546875" style="1"/>
    <col min="16135" max="16135" width="27.7109375" style="1" customWidth="1"/>
    <col min="16136" max="16384" width="8.85546875" style="1"/>
  </cols>
  <sheetData>
    <row r="1" spans="1:6" ht="18" customHeight="1">
      <c r="A1" s="138"/>
      <c r="B1" s="94"/>
      <c r="C1" s="269"/>
      <c r="D1" s="279"/>
      <c r="E1" s="229"/>
      <c r="F1" s="298"/>
    </row>
    <row r="2" spans="1:6" ht="18" customHeight="1">
      <c r="A2" s="138"/>
      <c r="B2" s="94"/>
      <c r="C2" s="269"/>
      <c r="D2" s="279"/>
      <c r="E2" s="229"/>
      <c r="F2" s="298"/>
    </row>
    <row r="3" spans="1:6" ht="18" customHeight="1">
      <c r="A3" s="138"/>
      <c r="B3" s="94" t="s">
        <v>248</v>
      </c>
      <c r="C3" s="269"/>
      <c r="D3" s="279"/>
      <c r="E3" s="229"/>
      <c r="F3" s="298"/>
    </row>
    <row r="4" spans="1:6" ht="18" customHeight="1">
      <c r="A4" s="138"/>
      <c r="B4" s="94"/>
      <c r="C4" s="269"/>
      <c r="D4" s="279"/>
      <c r="E4" s="229"/>
      <c r="F4" s="298"/>
    </row>
    <row r="5" spans="1:6" s="15" customFormat="1" ht="15" customHeight="1">
      <c r="A5" s="92" t="s">
        <v>294</v>
      </c>
      <c r="B5" s="155" t="s">
        <v>7</v>
      </c>
      <c r="C5" s="270"/>
      <c r="D5" s="280"/>
      <c r="E5" s="230"/>
      <c r="F5" s="299">
        <f>F99</f>
        <v>0</v>
      </c>
    </row>
    <row r="6" spans="1:6" s="15" customFormat="1">
      <c r="A6" s="92" t="s">
        <v>295</v>
      </c>
      <c r="B6" s="155" t="s">
        <v>187</v>
      </c>
      <c r="C6" s="270"/>
      <c r="D6" s="280"/>
      <c r="E6" s="230"/>
      <c r="F6" s="299">
        <f>F138</f>
        <v>0</v>
      </c>
    </row>
    <row r="7" spans="1:6" s="15" customFormat="1">
      <c r="A7" s="139"/>
      <c r="B7" s="156" t="s">
        <v>8</v>
      </c>
      <c r="C7" s="271"/>
      <c r="D7" s="281"/>
      <c r="E7" s="231"/>
      <c r="F7" s="300">
        <f>SUM(F5:F6)</f>
        <v>0</v>
      </c>
    </row>
    <row r="8" spans="1:6" s="15" customFormat="1">
      <c r="A8" s="92"/>
      <c r="B8" s="155"/>
      <c r="C8" s="270"/>
      <c r="D8" s="280"/>
      <c r="E8" s="230"/>
      <c r="F8" s="299"/>
    </row>
    <row r="9" spans="1:6" ht="13.5" thickBot="1">
      <c r="A9" s="241"/>
      <c r="B9" s="255" t="s">
        <v>281</v>
      </c>
      <c r="C9" s="272"/>
      <c r="D9" s="282"/>
      <c r="E9" s="232"/>
      <c r="F9" s="301">
        <f>F7*0.1</f>
        <v>0</v>
      </c>
    </row>
    <row r="10" spans="1:6">
      <c r="A10" s="92"/>
      <c r="B10" s="93" t="s">
        <v>5</v>
      </c>
      <c r="C10" s="270"/>
      <c r="D10" s="280"/>
      <c r="E10" s="230"/>
      <c r="F10" s="299">
        <f>SUM(F9,F7)</f>
        <v>0</v>
      </c>
    </row>
    <row r="11" spans="1:6" ht="13.5" thickBot="1">
      <c r="A11" s="92"/>
      <c r="B11" s="93" t="s">
        <v>512</v>
      </c>
      <c r="C11" s="270"/>
      <c r="D11" s="280"/>
      <c r="E11" s="230"/>
      <c r="F11" s="299">
        <f>0.095*F10</f>
        <v>0</v>
      </c>
    </row>
    <row r="12" spans="1:6" ht="13.5" thickBot="1">
      <c r="A12" s="140"/>
      <c r="B12" s="157" t="s">
        <v>6</v>
      </c>
      <c r="C12" s="273"/>
      <c r="D12" s="283"/>
      <c r="E12" s="233"/>
      <c r="F12" s="302">
        <f>SUM(F10:F11)</f>
        <v>0</v>
      </c>
    </row>
    <row r="13" spans="1:6" s="15" customFormat="1" ht="15">
      <c r="A13" s="106"/>
      <c r="B13" s="110"/>
      <c r="C13" s="108"/>
      <c r="D13" s="284"/>
      <c r="E13" s="234"/>
      <c r="F13" s="299"/>
    </row>
    <row r="14" spans="1:6" s="5" customFormat="1" ht="11.25">
      <c r="A14" s="242"/>
      <c r="B14" s="48" t="s">
        <v>14</v>
      </c>
      <c r="C14" s="274"/>
      <c r="D14" s="285"/>
      <c r="E14" s="235"/>
      <c r="F14" s="303"/>
    </row>
    <row r="15" spans="1:6" s="4" customFormat="1" ht="11.25">
      <c r="A15" s="243"/>
      <c r="B15" s="48"/>
      <c r="C15" s="275"/>
      <c r="D15" s="286"/>
      <c r="E15" s="235"/>
      <c r="F15" s="303"/>
    </row>
    <row r="16" spans="1:6" s="4" customFormat="1" ht="56.25">
      <c r="A16" s="244" t="s">
        <v>15</v>
      </c>
      <c r="B16" s="159" t="s">
        <v>16</v>
      </c>
      <c r="C16" s="275"/>
      <c r="D16" s="286"/>
      <c r="E16" s="235"/>
      <c r="F16" s="303"/>
    </row>
    <row r="17" spans="1:6" s="4" customFormat="1" ht="11.25">
      <c r="A17" s="244"/>
      <c r="B17" s="159"/>
      <c r="C17" s="275"/>
      <c r="D17" s="286"/>
      <c r="E17" s="235"/>
      <c r="F17" s="303"/>
    </row>
    <row r="18" spans="1:6" s="4" customFormat="1" ht="45">
      <c r="A18" s="244" t="s">
        <v>15</v>
      </c>
      <c r="B18" s="159" t="s">
        <v>17</v>
      </c>
      <c r="C18" s="275"/>
      <c r="D18" s="286"/>
      <c r="E18" s="235"/>
      <c r="F18" s="303"/>
    </row>
    <row r="19" spans="1:6" s="4" customFormat="1" ht="11.25">
      <c r="A19" s="244"/>
      <c r="B19" s="159"/>
      <c r="C19" s="275"/>
      <c r="D19" s="286"/>
      <c r="E19" s="235"/>
      <c r="F19" s="303"/>
    </row>
    <row r="20" spans="1:6" s="4" customFormat="1" ht="45">
      <c r="A20" s="244" t="s">
        <v>15</v>
      </c>
      <c r="B20" s="159" t="s">
        <v>18</v>
      </c>
      <c r="C20" s="275"/>
      <c r="D20" s="286"/>
      <c r="E20" s="235"/>
      <c r="F20" s="303"/>
    </row>
    <row r="21" spans="1:6" s="4" customFormat="1" ht="11.25">
      <c r="A21" s="244"/>
      <c r="B21" s="159"/>
      <c r="C21" s="275"/>
      <c r="D21" s="286"/>
      <c r="E21" s="235"/>
      <c r="F21" s="303"/>
    </row>
    <row r="22" spans="1:6" s="4" customFormat="1" ht="11.25">
      <c r="A22" s="243"/>
      <c r="B22" s="256" t="s">
        <v>19</v>
      </c>
      <c r="C22" s="275"/>
      <c r="D22" s="286"/>
      <c r="E22" s="235"/>
      <c r="F22" s="303"/>
    </row>
    <row r="23" spans="1:6" s="4" customFormat="1" ht="11.25">
      <c r="A23" s="243"/>
      <c r="B23" s="256"/>
      <c r="C23" s="275"/>
      <c r="D23" s="286"/>
      <c r="E23" s="235"/>
      <c r="F23" s="303"/>
    </row>
    <row r="24" spans="1:6" s="4" customFormat="1" ht="11.25">
      <c r="A24" s="244" t="s">
        <v>15</v>
      </c>
      <c r="B24" s="257" t="s">
        <v>20</v>
      </c>
      <c r="C24" s="275"/>
      <c r="D24" s="286"/>
      <c r="E24" s="235"/>
      <c r="F24" s="303"/>
    </row>
    <row r="25" spans="1:6" s="4" customFormat="1" ht="11.25">
      <c r="A25" s="244"/>
      <c r="B25" s="257" t="s">
        <v>21</v>
      </c>
      <c r="C25" s="275"/>
      <c r="D25" s="286"/>
      <c r="E25" s="235"/>
      <c r="F25" s="303"/>
    </row>
    <row r="26" spans="1:6" s="4" customFormat="1" ht="11.25">
      <c r="A26" s="244"/>
      <c r="B26" s="257" t="s">
        <v>22</v>
      </c>
      <c r="C26" s="275"/>
      <c r="D26" s="286"/>
      <c r="E26" s="235"/>
      <c r="F26" s="303"/>
    </row>
    <row r="27" spans="1:6" s="4" customFormat="1" ht="11.25">
      <c r="A27" s="244"/>
      <c r="B27" s="257" t="s">
        <v>109</v>
      </c>
      <c r="C27" s="275"/>
      <c r="D27" s="286"/>
      <c r="E27" s="235"/>
      <c r="F27" s="303"/>
    </row>
    <row r="28" spans="1:6" s="4" customFormat="1" ht="11.25">
      <c r="A28" s="244"/>
      <c r="B28" s="257" t="s">
        <v>108</v>
      </c>
      <c r="C28" s="275"/>
      <c r="D28" s="286"/>
      <c r="E28" s="235"/>
      <c r="F28" s="303"/>
    </row>
    <row r="29" spans="1:6" s="4" customFormat="1" ht="11.25">
      <c r="A29" s="244"/>
      <c r="B29" s="257"/>
      <c r="C29" s="275"/>
      <c r="D29" s="286"/>
      <c r="E29" s="235"/>
      <c r="F29" s="303"/>
    </row>
    <row r="30" spans="1:6" s="4" customFormat="1" ht="45">
      <c r="A30" s="244" t="s">
        <v>15</v>
      </c>
      <c r="B30" s="258" t="s">
        <v>265</v>
      </c>
      <c r="C30" s="275"/>
      <c r="D30" s="286"/>
      <c r="E30" s="235"/>
      <c r="F30" s="303"/>
    </row>
    <row r="31" spans="1:6" ht="15">
      <c r="A31" s="245"/>
      <c r="B31" s="259"/>
      <c r="C31" s="248"/>
      <c r="D31" s="287"/>
      <c r="E31" s="234"/>
      <c r="F31" s="299"/>
    </row>
    <row r="32" spans="1:6" s="4" customFormat="1" ht="11.25">
      <c r="A32" s="243"/>
      <c r="B32" s="256" t="s">
        <v>26</v>
      </c>
      <c r="C32" s="275"/>
      <c r="D32" s="286"/>
      <c r="E32" s="235"/>
      <c r="F32" s="303"/>
    </row>
    <row r="33" spans="1:6" s="4" customFormat="1" ht="11.25">
      <c r="A33" s="243"/>
      <c r="B33" s="257"/>
      <c r="C33" s="275"/>
      <c r="D33" s="286"/>
      <c r="E33" s="235"/>
      <c r="F33" s="303"/>
    </row>
    <row r="34" spans="1:6" s="4" customFormat="1" ht="11.25">
      <c r="A34" s="243" t="s">
        <v>15</v>
      </c>
      <c r="B34" s="260" t="s">
        <v>27</v>
      </c>
      <c r="C34" s="275"/>
      <c r="D34" s="286"/>
      <c r="E34" s="235"/>
      <c r="F34" s="303"/>
    </row>
    <row r="35" spans="1:6" s="4" customFormat="1" ht="11.25">
      <c r="A35" s="243"/>
      <c r="B35" s="260"/>
      <c r="C35" s="275"/>
      <c r="D35" s="286"/>
      <c r="E35" s="235"/>
      <c r="F35" s="303"/>
    </row>
    <row r="36" spans="1:6" s="4" customFormat="1" ht="11.25">
      <c r="A36" s="243" t="s">
        <v>15</v>
      </c>
      <c r="B36" s="257" t="s">
        <v>28</v>
      </c>
      <c r="C36" s="275"/>
      <c r="D36" s="286"/>
      <c r="E36" s="235"/>
      <c r="F36" s="303"/>
    </row>
    <row r="37" spans="1:6" s="4" customFormat="1" ht="11.25">
      <c r="A37" s="243"/>
      <c r="B37" s="257" t="s">
        <v>29</v>
      </c>
      <c r="C37" s="275"/>
      <c r="D37" s="286"/>
      <c r="E37" s="235"/>
      <c r="F37" s="303"/>
    </row>
    <row r="38" spans="1:6" s="4" customFormat="1" ht="11.25">
      <c r="A38" s="243"/>
      <c r="B38" s="257"/>
      <c r="C38" s="275"/>
      <c r="D38" s="286"/>
      <c r="E38" s="235"/>
      <c r="F38" s="303"/>
    </row>
    <row r="39" spans="1:6" s="4" customFormat="1" ht="11.25">
      <c r="A39" s="243" t="s">
        <v>15</v>
      </c>
      <c r="B39" s="257" t="s">
        <v>30</v>
      </c>
      <c r="C39" s="275"/>
      <c r="D39" s="286"/>
      <c r="E39" s="235"/>
      <c r="F39" s="303"/>
    </row>
    <row r="40" spans="1:6" s="4" customFormat="1" ht="11.25">
      <c r="A40" s="243"/>
      <c r="B40" s="257" t="s">
        <v>31</v>
      </c>
      <c r="C40" s="275"/>
      <c r="D40" s="286"/>
      <c r="E40" s="235"/>
      <c r="F40" s="303"/>
    </row>
    <row r="41" spans="1:6" s="4" customFormat="1" ht="11.25">
      <c r="A41" s="243"/>
      <c r="B41" s="257"/>
      <c r="C41" s="275"/>
      <c r="D41" s="286"/>
      <c r="E41" s="235"/>
      <c r="F41" s="303"/>
    </row>
    <row r="42" spans="1:6" s="4" customFormat="1" ht="11.25">
      <c r="A42" s="243" t="s">
        <v>15</v>
      </c>
      <c r="B42" s="257" t="s">
        <v>32</v>
      </c>
      <c r="C42" s="275"/>
      <c r="D42" s="286"/>
      <c r="E42" s="235"/>
      <c r="F42" s="303"/>
    </row>
    <row r="43" spans="1:6" s="4" customFormat="1" ht="11.25">
      <c r="A43" s="243"/>
      <c r="B43" s="257"/>
      <c r="C43" s="275"/>
      <c r="D43" s="286"/>
      <c r="E43" s="235"/>
      <c r="F43" s="303"/>
    </row>
    <row r="44" spans="1:6" s="4" customFormat="1" ht="11.25">
      <c r="A44" s="243" t="s">
        <v>15</v>
      </c>
      <c r="B44" s="257" t="s">
        <v>33</v>
      </c>
      <c r="C44" s="275"/>
      <c r="D44" s="286"/>
      <c r="E44" s="235"/>
      <c r="F44" s="303"/>
    </row>
    <row r="45" spans="1:6" s="4" customFormat="1" ht="11.25">
      <c r="A45" s="243"/>
      <c r="B45" s="257" t="s">
        <v>34</v>
      </c>
      <c r="C45" s="275"/>
      <c r="D45" s="286"/>
      <c r="E45" s="235"/>
      <c r="F45" s="303"/>
    </row>
    <row r="46" spans="1:6" s="4" customFormat="1" ht="11.25">
      <c r="A46" s="243"/>
      <c r="B46" s="257"/>
      <c r="C46" s="275"/>
      <c r="D46" s="286"/>
      <c r="E46" s="235"/>
      <c r="F46" s="303"/>
    </row>
    <row r="47" spans="1:6" s="4" customFormat="1" ht="11.25">
      <c r="A47" s="243" t="s">
        <v>15</v>
      </c>
      <c r="B47" s="257" t="s">
        <v>35</v>
      </c>
      <c r="C47" s="275"/>
      <c r="D47" s="286"/>
      <c r="E47" s="235"/>
      <c r="F47" s="303"/>
    </row>
    <row r="48" spans="1:6" s="4" customFormat="1" ht="11.25">
      <c r="A48" s="243"/>
      <c r="B48" s="257" t="s">
        <v>36</v>
      </c>
      <c r="C48" s="275"/>
      <c r="D48" s="286"/>
      <c r="E48" s="235"/>
      <c r="F48" s="303"/>
    </row>
    <row r="49" spans="1:6" s="4" customFormat="1" ht="11.25">
      <c r="A49" s="243"/>
      <c r="B49" s="257"/>
      <c r="C49" s="275"/>
      <c r="D49" s="286"/>
      <c r="E49" s="235"/>
      <c r="F49" s="303"/>
    </row>
    <row r="50" spans="1:6" s="4" customFormat="1" ht="11.25">
      <c r="A50" s="243" t="s">
        <v>15</v>
      </c>
      <c r="B50" s="257" t="s">
        <v>37</v>
      </c>
      <c r="C50" s="275"/>
      <c r="D50" s="286"/>
      <c r="E50" s="235"/>
      <c r="F50" s="303"/>
    </row>
    <row r="51" spans="1:6" s="4" customFormat="1" ht="11.25">
      <c r="A51" s="243"/>
      <c r="B51" s="257" t="s">
        <v>38</v>
      </c>
      <c r="C51" s="275"/>
      <c r="D51" s="286"/>
      <c r="E51" s="235"/>
      <c r="F51" s="303"/>
    </row>
    <row r="52" spans="1:6" s="4" customFormat="1" ht="11.25">
      <c r="A52" s="243"/>
      <c r="B52" s="257"/>
      <c r="C52" s="275"/>
      <c r="D52" s="286"/>
      <c r="E52" s="235"/>
      <c r="F52" s="303"/>
    </row>
    <row r="53" spans="1:6" s="4" customFormat="1" ht="11.25">
      <c r="A53" s="243" t="s">
        <v>15</v>
      </c>
      <c r="B53" s="257" t="s">
        <v>39</v>
      </c>
      <c r="C53" s="275"/>
      <c r="D53" s="286"/>
      <c r="E53" s="235"/>
      <c r="F53" s="303"/>
    </row>
    <row r="54" spans="1:6" s="4" customFormat="1" ht="11.25">
      <c r="A54" s="243"/>
      <c r="B54" s="257" t="s">
        <v>40</v>
      </c>
      <c r="C54" s="275"/>
      <c r="D54" s="286"/>
      <c r="E54" s="235"/>
      <c r="F54" s="303"/>
    </row>
    <row r="55" spans="1:6" s="4" customFormat="1" ht="11.25">
      <c r="A55" s="243"/>
      <c r="B55" s="257"/>
      <c r="C55" s="275"/>
      <c r="D55" s="286"/>
      <c r="E55" s="235"/>
      <c r="F55" s="303"/>
    </row>
    <row r="56" spans="1:6" s="4" customFormat="1" ht="11.25">
      <c r="A56" s="243" t="s">
        <v>15</v>
      </c>
      <c r="B56" s="257" t="s">
        <v>41</v>
      </c>
      <c r="C56" s="275"/>
      <c r="D56" s="286"/>
      <c r="E56" s="235"/>
      <c r="F56" s="303"/>
    </row>
    <row r="57" spans="1:6" s="4" customFormat="1" ht="11.25">
      <c r="A57" s="243"/>
      <c r="B57" s="257" t="s">
        <v>42</v>
      </c>
      <c r="C57" s="275"/>
      <c r="D57" s="286"/>
      <c r="E57" s="235"/>
      <c r="F57" s="303"/>
    </row>
    <row r="58" spans="1:6" s="4" customFormat="1" ht="11.25">
      <c r="A58" s="243"/>
      <c r="B58" s="257"/>
      <c r="C58" s="275"/>
      <c r="D58" s="286"/>
      <c r="E58" s="235"/>
      <c r="F58" s="303"/>
    </row>
    <row r="59" spans="1:6" s="4" customFormat="1" ht="11.25">
      <c r="A59" s="243" t="s">
        <v>15</v>
      </c>
      <c r="B59" s="257" t="s">
        <v>43</v>
      </c>
      <c r="C59" s="275"/>
      <c r="D59" s="286"/>
      <c r="E59" s="235"/>
      <c r="F59" s="303"/>
    </row>
    <row r="60" spans="1:6" s="4" customFormat="1" ht="11.25">
      <c r="A60" s="243"/>
      <c r="B60" s="257"/>
      <c r="C60" s="275"/>
      <c r="D60" s="286"/>
      <c r="E60" s="235"/>
      <c r="F60" s="303"/>
    </row>
    <row r="61" spans="1:6" s="4" customFormat="1" ht="11.25">
      <c r="A61" s="243" t="s">
        <v>15</v>
      </c>
      <c r="B61" s="257" t="s">
        <v>44</v>
      </c>
      <c r="C61" s="275"/>
      <c r="D61" s="286"/>
      <c r="E61" s="235"/>
      <c r="F61" s="303"/>
    </row>
    <row r="62" spans="1:6" s="4" customFormat="1" ht="11.25">
      <c r="A62" s="243"/>
      <c r="B62" s="257"/>
      <c r="C62" s="275"/>
      <c r="D62" s="286"/>
      <c r="E62" s="235"/>
      <c r="F62" s="303"/>
    </row>
    <row r="63" spans="1:6" s="4" customFormat="1" ht="11.25">
      <c r="A63" s="243" t="s">
        <v>15</v>
      </c>
      <c r="B63" s="257" t="s">
        <v>266</v>
      </c>
      <c r="C63" s="275"/>
      <c r="D63" s="286"/>
      <c r="E63" s="235"/>
      <c r="F63" s="303"/>
    </row>
    <row r="64" spans="1:6" s="4" customFormat="1" ht="11.25">
      <c r="A64" s="243"/>
      <c r="B64" s="257" t="s">
        <v>46</v>
      </c>
      <c r="C64" s="275"/>
      <c r="D64" s="286"/>
      <c r="E64" s="235"/>
      <c r="F64" s="303"/>
    </row>
    <row r="65" spans="1:6" s="4" customFormat="1" ht="11.25">
      <c r="A65" s="243"/>
      <c r="B65" s="257"/>
      <c r="C65" s="275"/>
      <c r="D65" s="286"/>
      <c r="E65" s="235"/>
      <c r="F65" s="303"/>
    </row>
    <row r="66" spans="1:6" s="4" customFormat="1" ht="11.25">
      <c r="A66" s="243" t="s">
        <v>15</v>
      </c>
      <c r="B66" s="257" t="s">
        <v>47</v>
      </c>
      <c r="C66" s="275"/>
      <c r="D66" s="286"/>
      <c r="E66" s="235"/>
      <c r="F66" s="303"/>
    </row>
    <row r="67" spans="1:6" s="4" customFormat="1" ht="11.25">
      <c r="A67" s="243"/>
      <c r="B67" s="257" t="s">
        <v>48</v>
      </c>
      <c r="C67" s="275"/>
      <c r="D67" s="286"/>
      <c r="E67" s="235"/>
      <c r="F67" s="303"/>
    </row>
    <row r="68" spans="1:6" s="4" customFormat="1" ht="11.25">
      <c r="A68" s="243"/>
      <c r="B68" s="257"/>
      <c r="C68" s="275"/>
      <c r="D68" s="286"/>
      <c r="E68" s="235"/>
      <c r="F68" s="303"/>
    </row>
    <row r="69" spans="1:6" s="4" customFormat="1" ht="11.25">
      <c r="A69" s="243" t="s">
        <v>15</v>
      </c>
      <c r="B69" s="257" t="s">
        <v>49</v>
      </c>
      <c r="C69" s="275"/>
      <c r="D69" s="286"/>
      <c r="E69" s="235"/>
      <c r="F69" s="303"/>
    </row>
    <row r="70" spans="1:6" ht="15">
      <c r="A70" s="246"/>
      <c r="B70" s="261"/>
      <c r="C70" s="246"/>
      <c r="D70" s="287"/>
      <c r="E70" s="234"/>
      <c r="F70" s="299"/>
    </row>
    <row r="71" spans="1:6" s="15" customFormat="1" ht="15">
      <c r="A71" s="247"/>
      <c r="B71" s="164" t="s">
        <v>249</v>
      </c>
      <c r="C71" s="92"/>
      <c r="D71" s="280"/>
      <c r="E71" s="230"/>
      <c r="F71" s="299"/>
    </row>
    <row r="72" spans="1:6">
      <c r="A72" s="248"/>
      <c r="B72" s="262"/>
      <c r="C72" s="248"/>
      <c r="D72" s="279"/>
      <c r="E72" s="229"/>
      <c r="F72" s="298"/>
    </row>
    <row r="73" spans="1:6">
      <c r="A73" s="249"/>
      <c r="B73" s="263" t="s">
        <v>200</v>
      </c>
      <c r="C73" s="249"/>
      <c r="D73" s="253"/>
      <c r="E73" s="236"/>
      <c r="F73" s="304"/>
    </row>
    <row r="74" spans="1:6">
      <c r="A74" s="249"/>
      <c r="B74" s="263" t="s">
        <v>201</v>
      </c>
      <c r="C74" s="249"/>
      <c r="D74" s="253"/>
      <c r="E74" s="236"/>
      <c r="F74" s="304"/>
    </row>
    <row r="75" spans="1:6">
      <c r="A75" s="249"/>
      <c r="B75" s="263" t="s">
        <v>202</v>
      </c>
      <c r="C75" s="249"/>
      <c r="D75" s="253"/>
      <c r="E75" s="236"/>
      <c r="F75" s="304"/>
    </row>
    <row r="76" spans="1:6">
      <c r="A76" s="248"/>
      <c r="B76" s="262"/>
      <c r="C76" s="248"/>
      <c r="D76" s="279"/>
      <c r="E76" s="229"/>
      <c r="F76" s="298"/>
    </row>
    <row r="77" spans="1:6" s="6" customFormat="1" ht="25.5">
      <c r="A77" s="144"/>
      <c r="B77" s="165"/>
      <c r="C77" s="149" t="s">
        <v>513</v>
      </c>
      <c r="D77" s="149" t="s">
        <v>514</v>
      </c>
      <c r="E77" s="121" t="s">
        <v>515</v>
      </c>
      <c r="F77" s="215" t="s">
        <v>516</v>
      </c>
    </row>
    <row r="78" spans="1:6">
      <c r="A78" s="248"/>
      <c r="B78" s="262"/>
      <c r="C78" s="248"/>
      <c r="D78" s="279"/>
      <c r="E78" s="229"/>
      <c r="F78" s="298"/>
    </row>
    <row r="79" spans="1:6">
      <c r="A79" s="138"/>
      <c r="B79" s="155" t="s">
        <v>296</v>
      </c>
      <c r="C79" s="92"/>
      <c r="D79" s="280"/>
      <c r="E79" s="230"/>
      <c r="F79" s="305"/>
    </row>
    <row r="80" spans="1:6">
      <c r="A80" s="138"/>
      <c r="B80" s="155"/>
      <c r="C80" s="92"/>
      <c r="D80" s="288"/>
      <c r="E80" s="229"/>
      <c r="F80" s="298"/>
    </row>
    <row r="81" spans="1:6" ht="51">
      <c r="A81" s="138" t="s">
        <v>50</v>
      </c>
      <c r="B81" s="167" t="s">
        <v>461</v>
      </c>
      <c r="C81" s="276" t="s">
        <v>334</v>
      </c>
      <c r="D81" s="289">
        <v>1.4</v>
      </c>
      <c r="E81" s="229"/>
      <c r="F81" s="306">
        <f>E81*D81</f>
        <v>0</v>
      </c>
    </row>
    <row r="82" spans="1:6">
      <c r="A82" s="138"/>
      <c r="B82" s="167"/>
      <c r="C82" s="276"/>
      <c r="D82" s="289"/>
      <c r="E82" s="229"/>
      <c r="F82" s="306"/>
    </row>
    <row r="83" spans="1:6" ht="38.25">
      <c r="A83" s="138" t="s">
        <v>301</v>
      </c>
      <c r="B83" s="167" t="s">
        <v>462</v>
      </c>
      <c r="C83" s="276" t="s">
        <v>51</v>
      </c>
      <c r="D83" s="289">
        <v>1</v>
      </c>
      <c r="E83" s="229"/>
      <c r="F83" s="306">
        <f>E83*D83</f>
        <v>0</v>
      </c>
    </row>
    <row r="84" spans="1:6">
      <c r="A84" s="138"/>
      <c r="B84" s="167"/>
      <c r="C84" s="276"/>
      <c r="D84" s="289"/>
      <c r="E84" s="229"/>
      <c r="F84" s="306"/>
    </row>
    <row r="85" spans="1:6" ht="38.25">
      <c r="A85" s="138" t="s">
        <v>298</v>
      </c>
      <c r="B85" s="167" t="s">
        <v>464</v>
      </c>
      <c r="C85" s="276" t="s">
        <v>51</v>
      </c>
      <c r="D85" s="289">
        <v>1</v>
      </c>
      <c r="E85" s="229"/>
      <c r="F85" s="306">
        <f>E85*D85</f>
        <v>0</v>
      </c>
    </row>
    <row r="86" spans="1:6">
      <c r="A86" s="138"/>
      <c r="B86" s="167" t="s">
        <v>463</v>
      </c>
      <c r="C86" s="192"/>
      <c r="D86" s="290"/>
      <c r="E86" s="229"/>
      <c r="F86" s="306"/>
    </row>
    <row r="87" spans="1:6">
      <c r="A87" s="138"/>
      <c r="B87" s="167"/>
      <c r="C87" s="192"/>
      <c r="D87" s="290"/>
      <c r="E87" s="229"/>
      <c r="F87" s="306"/>
    </row>
    <row r="88" spans="1:6" ht="25.5">
      <c r="A88" s="138" t="s">
        <v>299</v>
      </c>
      <c r="B88" s="167" t="s">
        <v>342</v>
      </c>
      <c r="C88" s="276" t="s">
        <v>95</v>
      </c>
      <c r="D88" s="289">
        <v>4</v>
      </c>
      <c r="E88" s="229"/>
      <c r="F88" s="306">
        <f>E88*D88</f>
        <v>0</v>
      </c>
    </row>
    <row r="89" spans="1:6">
      <c r="A89" s="138"/>
      <c r="B89" s="167" t="s">
        <v>341</v>
      </c>
      <c r="C89" s="192"/>
      <c r="D89" s="290"/>
      <c r="E89" s="229"/>
      <c r="F89" s="306"/>
    </row>
    <row r="90" spans="1:6">
      <c r="A90" s="138"/>
      <c r="B90" s="167"/>
      <c r="C90" s="192"/>
      <c r="D90" s="290"/>
      <c r="E90" s="229"/>
      <c r="F90" s="306"/>
    </row>
    <row r="91" spans="1:6" s="7" customFormat="1">
      <c r="A91" s="149" t="s">
        <v>300</v>
      </c>
      <c r="B91" s="167" t="s">
        <v>440</v>
      </c>
      <c r="C91" s="187" t="s">
        <v>51</v>
      </c>
      <c r="D91" s="204">
        <v>1</v>
      </c>
      <c r="E91" s="128"/>
      <c r="F91" s="220">
        <f>E91*D91</f>
        <v>0</v>
      </c>
    </row>
    <row r="92" spans="1:6" s="7" customFormat="1">
      <c r="A92" s="149"/>
      <c r="B92" s="167"/>
      <c r="C92" s="187"/>
      <c r="D92" s="204"/>
      <c r="E92" s="128"/>
      <c r="F92" s="220"/>
    </row>
    <row r="93" spans="1:6" s="7" customFormat="1">
      <c r="A93" s="149" t="s">
        <v>434</v>
      </c>
      <c r="B93" s="167" t="s">
        <v>343</v>
      </c>
      <c r="C93" s="187" t="s">
        <v>95</v>
      </c>
      <c r="D93" s="204">
        <v>35</v>
      </c>
      <c r="E93" s="128"/>
      <c r="F93" s="220">
        <f t="shared" ref="F93" si="0">E93*D93</f>
        <v>0</v>
      </c>
    </row>
    <row r="94" spans="1:6" s="7" customFormat="1">
      <c r="A94" s="149"/>
      <c r="B94" s="169"/>
      <c r="C94" s="187"/>
      <c r="D94" s="204"/>
      <c r="E94" s="128"/>
      <c r="F94" s="220"/>
    </row>
    <row r="95" spans="1:6" ht="26.25" customHeight="1">
      <c r="A95" s="138" t="s">
        <v>400</v>
      </c>
      <c r="B95" s="165" t="s">
        <v>259</v>
      </c>
      <c r="C95" s="192"/>
      <c r="D95" s="291"/>
      <c r="E95" s="229"/>
      <c r="F95" s="306"/>
    </row>
    <row r="96" spans="1:6">
      <c r="A96" s="138" t="s">
        <v>110</v>
      </c>
      <c r="B96" s="51" t="s">
        <v>104</v>
      </c>
      <c r="C96" s="138" t="s">
        <v>62</v>
      </c>
      <c r="D96" s="169">
        <v>5</v>
      </c>
      <c r="E96" s="229"/>
      <c r="F96" s="306">
        <f>E96*D96</f>
        <v>0</v>
      </c>
    </row>
    <row r="97" spans="1:7">
      <c r="A97" s="138" t="s">
        <v>111</v>
      </c>
      <c r="B97" s="51" t="s">
        <v>105</v>
      </c>
      <c r="C97" s="138" t="s">
        <v>62</v>
      </c>
      <c r="D97" s="169">
        <v>5</v>
      </c>
      <c r="E97" s="229"/>
      <c r="F97" s="306">
        <f>E97*D97</f>
        <v>0</v>
      </c>
    </row>
    <row r="98" spans="1:7">
      <c r="A98" s="138"/>
      <c r="B98" s="264"/>
      <c r="C98" s="192"/>
      <c r="D98" s="290"/>
      <c r="E98" s="229"/>
      <c r="F98" s="306"/>
    </row>
    <row r="99" spans="1:7">
      <c r="A99" s="138"/>
      <c r="B99" s="265" t="s">
        <v>106</v>
      </c>
      <c r="C99" s="277"/>
      <c r="D99" s="292"/>
      <c r="E99" s="237"/>
      <c r="F99" s="307">
        <f>SUM(F81:F98)</f>
        <v>0</v>
      </c>
    </row>
    <row r="100" spans="1:7">
      <c r="A100" s="138"/>
      <c r="B100" s="264"/>
      <c r="C100" s="191"/>
      <c r="D100" s="293"/>
      <c r="E100" s="229"/>
      <c r="F100" s="298"/>
    </row>
    <row r="101" spans="1:7">
      <c r="A101" s="138"/>
      <c r="B101" s="266" t="s">
        <v>52</v>
      </c>
      <c r="C101" s="278"/>
      <c r="D101" s="293"/>
      <c r="E101" s="229"/>
      <c r="F101" s="298"/>
    </row>
    <row r="102" spans="1:7" s="15" customFormat="1">
      <c r="A102" s="138"/>
      <c r="B102" s="267"/>
      <c r="C102" s="278"/>
      <c r="D102" s="293"/>
      <c r="E102" s="229"/>
      <c r="F102" s="298"/>
      <c r="G102" s="1"/>
    </row>
    <row r="103" spans="1:7">
      <c r="A103" s="138"/>
      <c r="B103" s="260" t="s">
        <v>63</v>
      </c>
      <c r="C103" s="278"/>
      <c r="D103" s="293"/>
      <c r="E103" s="229"/>
      <c r="F103" s="298"/>
    </row>
    <row r="104" spans="1:7">
      <c r="A104" s="138"/>
      <c r="B104" s="260"/>
      <c r="C104" s="278"/>
      <c r="D104" s="293"/>
      <c r="E104" s="229"/>
      <c r="F104" s="298"/>
    </row>
    <row r="105" spans="1:7">
      <c r="A105" s="138"/>
      <c r="B105" s="266" t="s">
        <v>53</v>
      </c>
      <c r="C105" s="278"/>
      <c r="D105" s="293"/>
      <c r="E105" s="229"/>
      <c r="F105" s="298"/>
    </row>
    <row r="106" spans="1:7">
      <c r="A106" s="138"/>
      <c r="B106" s="260"/>
      <c r="C106" s="278"/>
      <c r="D106" s="293"/>
      <c r="E106" s="229"/>
      <c r="F106" s="298"/>
    </row>
    <row r="107" spans="1:7">
      <c r="A107" s="138"/>
      <c r="B107" s="260" t="s">
        <v>64</v>
      </c>
      <c r="C107" s="278"/>
      <c r="D107" s="293"/>
      <c r="E107" s="229"/>
      <c r="F107" s="298"/>
    </row>
    <row r="108" spans="1:7">
      <c r="A108" s="250"/>
      <c r="B108" s="260" t="s">
        <v>59</v>
      </c>
      <c r="C108" s="278"/>
      <c r="D108" s="293"/>
      <c r="E108" s="229"/>
      <c r="F108" s="298"/>
    </row>
    <row r="109" spans="1:7">
      <c r="A109" s="250"/>
      <c r="B109" s="260" t="s">
        <v>54</v>
      </c>
      <c r="C109" s="278"/>
      <c r="D109" s="293"/>
      <c r="E109" s="229"/>
      <c r="F109" s="298"/>
    </row>
    <row r="110" spans="1:7">
      <c r="A110" s="250"/>
      <c r="B110" s="260" t="s">
        <v>60</v>
      </c>
      <c r="C110" s="278"/>
      <c r="D110" s="293"/>
      <c r="E110" s="229"/>
      <c r="F110" s="298"/>
    </row>
    <row r="111" spans="1:7">
      <c r="A111" s="250"/>
      <c r="B111" s="260" t="s">
        <v>55</v>
      </c>
      <c r="C111" s="278"/>
      <c r="D111" s="293"/>
      <c r="E111" s="229"/>
      <c r="F111" s="298"/>
    </row>
    <row r="112" spans="1:7">
      <c r="A112" s="250"/>
      <c r="B112" s="260" t="s">
        <v>116</v>
      </c>
      <c r="C112" s="278"/>
      <c r="D112" s="293"/>
      <c r="E112" s="229"/>
      <c r="F112" s="298"/>
    </row>
    <row r="113" spans="1:6">
      <c r="A113" s="250"/>
      <c r="B113" s="260" t="s">
        <v>112</v>
      </c>
      <c r="C113" s="278"/>
      <c r="D113" s="293"/>
      <c r="E113" s="229"/>
      <c r="F113" s="298"/>
    </row>
    <row r="114" spans="1:6">
      <c r="A114" s="251"/>
      <c r="B114" s="260" t="s">
        <v>114</v>
      </c>
      <c r="C114" s="191"/>
      <c r="D114" s="293"/>
      <c r="E114" s="229"/>
      <c r="F114" s="298"/>
    </row>
    <row r="115" spans="1:6">
      <c r="A115" s="250"/>
      <c r="B115" s="260" t="s">
        <v>113</v>
      </c>
      <c r="C115" s="191"/>
      <c r="D115" s="293"/>
      <c r="E115" s="229"/>
      <c r="F115" s="298"/>
    </row>
    <row r="116" spans="1:6">
      <c r="A116" s="250"/>
      <c r="B116" s="260" t="s">
        <v>61</v>
      </c>
      <c r="C116" s="191"/>
      <c r="D116" s="293"/>
      <c r="E116" s="229"/>
      <c r="F116" s="298"/>
    </row>
    <row r="117" spans="1:6">
      <c r="A117" s="250"/>
      <c r="B117" s="260" t="s">
        <v>126</v>
      </c>
      <c r="C117" s="191"/>
      <c r="D117" s="293"/>
      <c r="E117" s="229"/>
      <c r="F117" s="298"/>
    </row>
    <row r="118" spans="1:6">
      <c r="A118" s="250"/>
      <c r="B118" s="260" t="s">
        <v>56</v>
      </c>
      <c r="C118" s="191"/>
      <c r="D118" s="293"/>
      <c r="E118" s="229"/>
      <c r="F118" s="298"/>
    </row>
    <row r="119" spans="1:6">
      <c r="A119" s="250"/>
      <c r="B119" s="260" t="s">
        <v>303</v>
      </c>
      <c r="C119" s="94"/>
      <c r="D119" s="294"/>
      <c r="E119" s="238"/>
      <c r="F119" s="308"/>
    </row>
    <row r="120" spans="1:6" ht="22.5">
      <c r="A120" s="250"/>
      <c r="B120" s="160" t="s">
        <v>304</v>
      </c>
      <c r="C120" s="94"/>
      <c r="D120" s="293"/>
      <c r="E120" s="239"/>
      <c r="F120" s="309"/>
    </row>
    <row r="121" spans="1:6">
      <c r="A121" s="250"/>
      <c r="B121" s="260" t="s">
        <v>127</v>
      </c>
      <c r="C121" s="94"/>
      <c r="D121" s="293"/>
      <c r="E121" s="239"/>
      <c r="F121" s="309"/>
    </row>
    <row r="122" spans="1:6">
      <c r="A122" s="250"/>
      <c r="B122" s="260" t="s">
        <v>58</v>
      </c>
      <c r="C122" s="94"/>
      <c r="D122" s="293"/>
      <c r="E122" s="239"/>
      <c r="F122" s="309"/>
    </row>
    <row r="123" spans="1:6">
      <c r="A123" s="250"/>
      <c r="B123" s="260"/>
      <c r="C123" s="94"/>
      <c r="D123" s="293"/>
      <c r="E123" s="239"/>
      <c r="F123" s="309"/>
    </row>
    <row r="124" spans="1:6">
      <c r="A124" s="250"/>
      <c r="B124" s="586" t="s">
        <v>102</v>
      </c>
      <c r="C124" s="192"/>
      <c r="D124" s="290"/>
      <c r="E124" s="229"/>
      <c r="F124" s="304"/>
    </row>
    <row r="125" spans="1:6">
      <c r="A125" s="250"/>
      <c r="B125" s="586"/>
      <c r="C125" s="192"/>
      <c r="D125" s="290"/>
      <c r="E125" s="239"/>
      <c r="F125" s="309"/>
    </row>
    <row r="126" spans="1:6">
      <c r="A126" s="250"/>
      <c r="B126" s="268"/>
      <c r="C126" s="192"/>
      <c r="D126" s="290"/>
      <c r="E126" s="239"/>
      <c r="F126" s="309"/>
    </row>
    <row r="127" spans="1:6">
      <c r="A127" s="250"/>
      <c r="B127" s="268"/>
      <c r="C127" s="192"/>
      <c r="D127" s="290"/>
      <c r="E127" s="239"/>
      <c r="F127" s="309"/>
    </row>
    <row r="128" spans="1:6">
      <c r="A128" s="250"/>
      <c r="B128" s="268"/>
      <c r="C128" s="192"/>
      <c r="D128" s="290"/>
      <c r="E128" s="239"/>
      <c r="F128" s="309"/>
    </row>
    <row r="129" spans="1:6">
      <c r="A129" s="250"/>
      <c r="B129" s="268"/>
      <c r="C129" s="192"/>
      <c r="D129" s="290"/>
      <c r="E129" s="239"/>
      <c r="F129" s="309"/>
    </row>
    <row r="130" spans="1:6">
      <c r="A130" s="250"/>
      <c r="B130" s="268"/>
      <c r="C130" s="192"/>
      <c r="D130" s="290"/>
      <c r="E130" s="239"/>
      <c r="F130" s="309"/>
    </row>
    <row r="131" spans="1:6">
      <c r="A131" s="138"/>
      <c r="B131" s="51"/>
      <c r="C131" s="249"/>
      <c r="D131" s="295"/>
      <c r="E131" s="239"/>
      <c r="F131" s="309"/>
    </row>
    <row r="132" spans="1:6">
      <c r="A132" s="138"/>
      <c r="B132" s="93" t="s">
        <v>297</v>
      </c>
      <c r="C132" s="249"/>
      <c r="D132" s="253"/>
      <c r="E132" s="239"/>
      <c r="F132" s="309"/>
    </row>
    <row r="133" spans="1:6">
      <c r="A133" s="138"/>
      <c r="B133" s="51"/>
      <c r="C133" s="249"/>
      <c r="D133" s="253"/>
      <c r="E133" s="239"/>
      <c r="F133" s="309"/>
    </row>
    <row r="134" spans="1:6" ht="25.5">
      <c r="A134" s="252">
        <v>1</v>
      </c>
      <c r="B134" s="167" t="s">
        <v>428</v>
      </c>
      <c r="C134" s="192" t="s">
        <v>103</v>
      </c>
      <c r="D134" s="290">
        <v>35</v>
      </c>
      <c r="E134" s="229"/>
      <c r="F134" s="306">
        <f>E134*D134</f>
        <v>0</v>
      </c>
    </row>
    <row r="135" spans="1:6">
      <c r="A135" s="253"/>
      <c r="B135" s="51" t="s">
        <v>184</v>
      </c>
      <c r="C135" s="249"/>
      <c r="D135" s="253"/>
      <c r="E135" s="239"/>
      <c r="F135" s="309"/>
    </row>
    <row r="136" spans="1:6">
      <c r="A136" s="138"/>
      <c r="B136" s="51" t="s">
        <v>185</v>
      </c>
      <c r="C136" s="249"/>
      <c r="D136" s="253"/>
      <c r="E136" s="239"/>
      <c r="F136" s="309"/>
    </row>
    <row r="137" spans="1:6">
      <c r="A137" s="138"/>
      <c r="B137" s="51"/>
      <c r="C137" s="249"/>
      <c r="D137" s="253"/>
      <c r="E137" s="239"/>
      <c r="F137" s="309"/>
    </row>
    <row r="138" spans="1:6">
      <c r="A138" s="250"/>
      <c r="B138" s="265" t="s">
        <v>186</v>
      </c>
      <c r="C138" s="277"/>
      <c r="D138" s="296"/>
      <c r="E138" s="237"/>
      <c r="F138" s="310">
        <f>SUM(F134:F137)</f>
        <v>0</v>
      </c>
    </row>
    <row r="139" spans="1:6">
      <c r="A139" s="138"/>
      <c r="B139" s="51"/>
      <c r="C139" s="249"/>
      <c r="D139" s="253"/>
      <c r="E139" s="239"/>
      <c r="F139" s="309"/>
    </row>
    <row r="140" spans="1:6">
      <c r="A140" s="138"/>
      <c r="B140" s="51"/>
      <c r="C140" s="249"/>
      <c r="D140" s="253"/>
      <c r="E140" s="239"/>
      <c r="F140" s="309"/>
    </row>
  </sheetData>
  <sheetProtection algorithmName="SHA-512" hashValue="YbeyXvChmgrsNz8mWklgqSIyyCQHyC5hJO7uIeKRKi+8yWmVEUuYBWqSmjzMkud1p0ZzaW4xiQvLubaMR+bhHg==" saltValue="unJPT8+5Pc9mJF2mmZ8qHQ==" spinCount="100000" sheet="1" objects="1" scenarios="1"/>
  <mergeCells count="1">
    <mergeCell ref="B124:B125"/>
  </mergeCells>
  <pageMargins left="0.9055118110236221" right="0" top="0.74803149606299213" bottom="0.74803149606299213" header="0.51181102362204722" footer="0.51181102362204722"/>
  <pageSetup paperSize="9" scale="90" orientation="portrait" r:id="rId1"/>
  <headerFooter>
    <oddHeader>&amp;LDU Ptuj - enota MURETINCI&amp;RGradbena dela</oddHeader>
    <oddFooter>&amp;C&amp;P</oddFooter>
  </headerFooter>
  <rowBreaks count="2" manualBreakCount="2">
    <brk id="70" max="16383" man="1"/>
    <brk id="120"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RowHeight="1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527"/>
  <sheetViews>
    <sheetView tabSelected="1" view="pageBreakPreview" topLeftCell="A62" zoomScaleNormal="100" zoomScaleSheetLayoutView="100" workbookViewId="0">
      <selection activeCell="H85" sqref="H85"/>
    </sheetView>
  </sheetViews>
  <sheetFormatPr defaultColWidth="8.85546875" defaultRowHeight="12.75"/>
  <cols>
    <col min="1" max="1" width="6.5703125" style="254" customWidth="1"/>
    <col min="2" max="2" width="45" style="1" customWidth="1"/>
    <col min="3" max="3" width="6.5703125" style="254" customWidth="1"/>
    <col min="4" max="4" width="9.7109375" style="437" customWidth="1"/>
    <col min="5" max="5" width="9" style="333" customWidth="1"/>
    <col min="6" max="6" width="12.42578125" style="448" customWidth="1"/>
    <col min="7" max="7" width="8.85546875" style="1"/>
    <col min="8" max="8" width="27.7109375" style="1" customWidth="1"/>
    <col min="9" max="255" width="8.85546875" style="1"/>
    <col min="256" max="256" width="7" style="1" customWidth="1"/>
    <col min="257" max="257" width="51.42578125" style="1" customWidth="1"/>
    <col min="258" max="258" width="6.140625" style="1" customWidth="1"/>
    <col min="259" max="259" width="8.85546875" style="1"/>
    <col min="260" max="260" width="9.140625" style="1" bestFit="1" customWidth="1"/>
    <col min="261" max="261" width="11.85546875" style="1" bestFit="1" customWidth="1"/>
    <col min="262" max="262" width="8.85546875" style="1"/>
    <col min="263" max="263" width="27.7109375" style="1" customWidth="1"/>
    <col min="264" max="511" width="8.85546875" style="1"/>
    <col min="512" max="512" width="7" style="1" customWidth="1"/>
    <col min="513" max="513" width="51.42578125" style="1" customWidth="1"/>
    <col min="514" max="514" width="6.140625" style="1" customWidth="1"/>
    <col min="515" max="515" width="8.85546875" style="1"/>
    <col min="516" max="516" width="9.140625" style="1" bestFit="1" customWidth="1"/>
    <col min="517" max="517" width="11.85546875" style="1" bestFit="1" customWidth="1"/>
    <col min="518" max="518" width="8.85546875" style="1"/>
    <col min="519" max="519" width="27.7109375" style="1" customWidth="1"/>
    <col min="520" max="767" width="8.85546875" style="1"/>
    <col min="768" max="768" width="7" style="1" customWidth="1"/>
    <col min="769" max="769" width="51.42578125" style="1" customWidth="1"/>
    <col min="770" max="770" width="6.140625" style="1" customWidth="1"/>
    <col min="771" max="771" width="8.85546875" style="1"/>
    <col min="772" max="772" width="9.140625" style="1" bestFit="1" customWidth="1"/>
    <col min="773" max="773" width="11.85546875" style="1" bestFit="1" customWidth="1"/>
    <col min="774" max="774" width="8.85546875" style="1"/>
    <col min="775" max="775" width="27.7109375" style="1" customWidth="1"/>
    <col min="776" max="1023" width="8.85546875" style="1"/>
    <col min="1024" max="1024" width="7" style="1" customWidth="1"/>
    <col min="1025" max="1025" width="51.42578125" style="1" customWidth="1"/>
    <col min="1026" max="1026" width="6.140625" style="1" customWidth="1"/>
    <col min="1027" max="1027" width="8.85546875" style="1"/>
    <col min="1028" max="1028" width="9.140625" style="1" bestFit="1" customWidth="1"/>
    <col min="1029" max="1029" width="11.85546875" style="1" bestFit="1" customWidth="1"/>
    <col min="1030" max="1030" width="8.85546875" style="1"/>
    <col min="1031" max="1031" width="27.7109375" style="1" customWidth="1"/>
    <col min="1032" max="1279" width="8.85546875" style="1"/>
    <col min="1280" max="1280" width="7" style="1" customWidth="1"/>
    <col min="1281" max="1281" width="51.42578125" style="1" customWidth="1"/>
    <col min="1282" max="1282" width="6.140625" style="1" customWidth="1"/>
    <col min="1283" max="1283" width="8.85546875" style="1"/>
    <col min="1284" max="1284" width="9.140625" style="1" bestFit="1" customWidth="1"/>
    <col min="1285" max="1285" width="11.85546875" style="1" bestFit="1" customWidth="1"/>
    <col min="1286" max="1286" width="8.85546875" style="1"/>
    <col min="1287" max="1287" width="27.7109375" style="1" customWidth="1"/>
    <col min="1288" max="1535" width="8.85546875" style="1"/>
    <col min="1536" max="1536" width="7" style="1" customWidth="1"/>
    <col min="1537" max="1537" width="51.42578125" style="1" customWidth="1"/>
    <col min="1538" max="1538" width="6.140625" style="1" customWidth="1"/>
    <col min="1539" max="1539" width="8.85546875" style="1"/>
    <col min="1540" max="1540" width="9.140625" style="1" bestFit="1" customWidth="1"/>
    <col min="1541" max="1541" width="11.85546875" style="1" bestFit="1" customWidth="1"/>
    <col min="1542" max="1542" width="8.85546875" style="1"/>
    <col min="1543" max="1543" width="27.7109375" style="1" customWidth="1"/>
    <col min="1544" max="1791" width="8.85546875" style="1"/>
    <col min="1792" max="1792" width="7" style="1" customWidth="1"/>
    <col min="1793" max="1793" width="51.42578125" style="1" customWidth="1"/>
    <col min="1794" max="1794" width="6.140625" style="1" customWidth="1"/>
    <col min="1795" max="1795" width="8.85546875" style="1"/>
    <col min="1796" max="1796" width="9.140625" style="1" bestFit="1" customWidth="1"/>
    <col min="1797" max="1797" width="11.85546875" style="1" bestFit="1" customWidth="1"/>
    <col min="1798" max="1798" width="8.85546875" style="1"/>
    <col min="1799" max="1799" width="27.7109375" style="1" customWidth="1"/>
    <col min="1800" max="2047" width="8.85546875" style="1"/>
    <col min="2048" max="2048" width="7" style="1" customWidth="1"/>
    <col min="2049" max="2049" width="51.42578125" style="1" customWidth="1"/>
    <col min="2050" max="2050" width="6.140625" style="1" customWidth="1"/>
    <col min="2051" max="2051" width="8.85546875" style="1"/>
    <col min="2052" max="2052" width="9.140625" style="1" bestFit="1" customWidth="1"/>
    <col min="2053" max="2053" width="11.85546875" style="1" bestFit="1" customWidth="1"/>
    <col min="2054" max="2054" width="8.85546875" style="1"/>
    <col min="2055" max="2055" width="27.7109375" style="1" customWidth="1"/>
    <col min="2056" max="2303" width="8.85546875" style="1"/>
    <col min="2304" max="2304" width="7" style="1" customWidth="1"/>
    <col min="2305" max="2305" width="51.42578125" style="1" customWidth="1"/>
    <col min="2306" max="2306" width="6.140625" style="1" customWidth="1"/>
    <col min="2307" max="2307" width="8.85546875" style="1"/>
    <col min="2308" max="2308" width="9.140625" style="1" bestFit="1" customWidth="1"/>
    <col min="2309" max="2309" width="11.85546875" style="1" bestFit="1" customWidth="1"/>
    <col min="2310" max="2310" width="8.85546875" style="1"/>
    <col min="2311" max="2311" width="27.7109375" style="1" customWidth="1"/>
    <col min="2312" max="2559" width="8.85546875" style="1"/>
    <col min="2560" max="2560" width="7" style="1" customWidth="1"/>
    <col min="2561" max="2561" width="51.42578125" style="1" customWidth="1"/>
    <col min="2562" max="2562" width="6.140625" style="1" customWidth="1"/>
    <col min="2563" max="2563" width="8.85546875" style="1"/>
    <col min="2564" max="2564" width="9.140625" style="1" bestFit="1" customWidth="1"/>
    <col min="2565" max="2565" width="11.85546875" style="1" bestFit="1" customWidth="1"/>
    <col min="2566" max="2566" width="8.85546875" style="1"/>
    <col min="2567" max="2567" width="27.7109375" style="1" customWidth="1"/>
    <col min="2568" max="2815" width="8.85546875" style="1"/>
    <col min="2816" max="2816" width="7" style="1" customWidth="1"/>
    <col min="2817" max="2817" width="51.42578125" style="1" customWidth="1"/>
    <col min="2818" max="2818" width="6.140625" style="1" customWidth="1"/>
    <col min="2819" max="2819" width="8.85546875" style="1"/>
    <col min="2820" max="2820" width="9.140625" style="1" bestFit="1" customWidth="1"/>
    <col min="2821" max="2821" width="11.85546875" style="1" bestFit="1" customWidth="1"/>
    <col min="2822" max="2822" width="8.85546875" style="1"/>
    <col min="2823" max="2823" width="27.7109375" style="1" customWidth="1"/>
    <col min="2824" max="3071" width="8.85546875" style="1"/>
    <col min="3072" max="3072" width="7" style="1" customWidth="1"/>
    <col min="3073" max="3073" width="51.42578125" style="1" customWidth="1"/>
    <col min="3074" max="3074" width="6.140625" style="1" customWidth="1"/>
    <col min="3075" max="3075" width="8.85546875" style="1"/>
    <col min="3076" max="3076" width="9.140625" style="1" bestFit="1" customWidth="1"/>
    <col min="3077" max="3077" width="11.85546875" style="1" bestFit="1" customWidth="1"/>
    <col min="3078" max="3078" width="8.85546875" style="1"/>
    <col min="3079" max="3079" width="27.7109375" style="1" customWidth="1"/>
    <col min="3080" max="3327" width="8.85546875" style="1"/>
    <col min="3328" max="3328" width="7" style="1" customWidth="1"/>
    <col min="3329" max="3329" width="51.42578125" style="1" customWidth="1"/>
    <col min="3330" max="3330" width="6.140625" style="1" customWidth="1"/>
    <col min="3331" max="3331" width="8.85546875" style="1"/>
    <col min="3332" max="3332" width="9.140625" style="1" bestFit="1" customWidth="1"/>
    <col min="3333" max="3333" width="11.85546875" style="1" bestFit="1" customWidth="1"/>
    <col min="3334" max="3334" width="8.85546875" style="1"/>
    <col min="3335" max="3335" width="27.7109375" style="1" customWidth="1"/>
    <col min="3336" max="3583" width="8.85546875" style="1"/>
    <col min="3584" max="3584" width="7" style="1" customWidth="1"/>
    <col min="3585" max="3585" width="51.42578125" style="1" customWidth="1"/>
    <col min="3586" max="3586" width="6.140625" style="1" customWidth="1"/>
    <col min="3587" max="3587" width="8.85546875" style="1"/>
    <col min="3588" max="3588" width="9.140625" style="1" bestFit="1" customWidth="1"/>
    <col min="3589" max="3589" width="11.85546875" style="1" bestFit="1" customWidth="1"/>
    <col min="3590" max="3590" width="8.85546875" style="1"/>
    <col min="3591" max="3591" width="27.7109375" style="1" customWidth="1"/>
    <col min="3592" max="3839" width="8.85546875" style="1"/>
    <col min="3840" max="3840" width="7" style="1" customWidth="1"/>
    <col min="3841" max="3841" width="51.42578125" style="1" customWidth="1"/>
    <col min="3842" max="3842" width="6.140625" style="1" customWidth="1"/>
    <col min="3843" max="3843" width="8.85546875" style="1"/>
    <col min="3844" max="3844" width="9.140625" style="1" bestFit="1" customWidth="1"/>
    <col min="3845" max="3845" width="11.85546875" style="1" bestFit="1" customWidth="1"/>
    <col min="3846" max="3846" width="8.85546875" style="1"/>
    <col min="3847" max="3847" width="27.7109375" style="1" customWidth="1"/>
    <col min="3848" max="4095" width="8.85546875" style="1"/>
    <col min="4096" max="4096" width="7" style="1" customWidth="1"/>
    <col min="4097" max="4097" width="51.42578125" style="1" customWidth="1"/>
    <col min="4098" max="4098" width="6.140625" style="1" customWidth="1"/>
    <col min="4099" max="4099" width="8.85546875" style="1"/>
    <col min="4100" max="4100" width="9.140625" style="1" bestFit="1" customWidth="1"/>
    <col min="4101" max="4101" width="11.85546875" style="1" bestFit="1" customWidth="1"/>
    <col min="4102" max="4102" width="8.85546875" style="1"/>
    <col min="4103" max="4103" width="27.7109375" style="1" customWidth="1"/>
    <col min="4104" max="4351" width="8.85546875" style="1"/>
    <col min="4352" max="4352" width="7" style="1" customWidth="1"/>
    <col min="4353" max="4353" width="51.42578125" style="1" customWidth="1"/>
    <col min="4354" max="4354" width="6.140625" style="1" customWidth="1"/>
    <col min="4355" max="4355" width="8.85546875" style="1"/>
    <col min="4356" max="4356" width="9.140625" style="1" bestFit="1" customWidth="1"/>
    <col min="4357" max="4357" width="11.85546875" style="1" bestFit="1" customWidth="1"/>
    <col min="4358" max="4358" width="8.85546875" style="1"/>
    <col min="4359" max="4359" width="27.7109375" style="1" customWidth="1"/>
    <col min="4360" max="4607" width="8.85546875" style="1"/>
    <col min="4608" max="4608" width="7" style="1" customWidth="1"/>
    <col min="4609" max="4609" width="51.42578125" style="1" customWidth="1"/>
    <col min="4610" max="4610" width="6.140625" style="1" customWidth="1"/>
    <col min="4611" max="4611" width="8.85546875" style="1"/>
    <col min="4612" max="4612" width="9.140625" style="1" bestFit="1" customWidth="1"/>
    <col min="4613" max="4613" width="11.85546875" style="1" bestFit="1" customWidth="1"/>
    <col min="4614" max="4614" width="8.85546875" style="1"/>
    <col min="4615" max="4615" width="27.7109375" style="1" customWidth="1"/>
    <col min="4616" max="4863" width="8.85546875" style="1"/>
    <col min="4864" max="4864" width="7" style="1" customWidth="1"/>
    <col min="4865" max="4865" width="51.42578125" style="1" customWidth="1"/>
    <col min="4866" max="4866" width="6.140625" style="1" customWidth="1"/>
    <col min="4867" max="4867" width="8.85546875" style="1"/>
    <col min="4868" max="4868" width="9.140625" style="1" bestFit="1" customWidth="1"/>
    <col min="4869" max="4869" width="11.85546875" style="1" bestFit="1" customWidth="1"/>
    <col min="4870" max="4870" width="8.85546875" style="1"/>
    <col min="4871" max="4871" width="27.7109375" style="1" customWidth="1"/>
    <col min="4872" max="5119" width="8.85546875" style="1"/>
    <col min="5120" max="5120" width="7" style="1" customWidth="1"/>
    <col min="5121" max="5121" width="51.42578125" style="1" customWidth="1"/>
    <col min="5122" max="5122" width="6.140625" style="1" customWidth="1"/>
    <col min="5123" max="5123" width="8.85546875" style="1"/>
    <col min="5124" max="5124" width="9.140625" style="1" bestFit="1" customWidth="1"/>
    <col min="5125" max="5125" width="11.85546875" style="1" bestFit="1" customWidth="1"/>
    <col min="5126" max="5126" width="8.85546875" style="1"/>
    <col min="5127" max="5127" width="27.7109375" style="1" customWidth="1"/>
    <col min="5128" max="5375" width="8.85546875" style="1"/>
    <col min="5376" max="5376" width="7" style="1" customWidth="1"/>
    <col min="5377" max="5377" width="51.42578125" style="1" customWidth="1"/>
    <col min="5378" max="5378" width="6.140625" style="1" customWidth="1"/>
    <col min="5379" max="5379" width="8.85546875" style="1"/>
    <col min="5380" max="5380" width="9.140625" style="1" bestFit="1" customWidth="1"/>
    <col min="5381" max="5381" width="11.85546875" style="1" bestFit="1" customWidth="1"/>
    <col min="5382" max="5382" width="8.85546875" style="1"/>
    <col min="5383" max="5383" width="27.7109375" style="1" customWidth="1"/>
    <col min="5384" max="5631" width="8.85546875" style="1"/>
    <col min="5632" max="5632" width="7" style="1" customWidth="1"/>
    <col min="5633" max="5633" width="51.42578125" style="1" customWidth="1"/>
    <col min="5634" max="5634" width="6.140625" style="1" customWidth="1"/>
    <col min="5635" max="5635" width="8.85546875" style="1"/>
    <col min="5636" max="5636" width="9.140625" style="1" bestFit="1" customWidth="1"/>
    <col min="5637" max="5637" width="11.85546875" style="1" bestFit="1" customWidth="1"/>
    <col min="5638" max="5638" width="8.85546875" style="1"/>
    <col min="5639" max="5639" width="27.7109375" style="1" customWidth="1"/>
    <col min="5640" max="5887" width="8.85546875" style="1"/>
    <col min="5888" max="5888" width="7" style="1" customWidth="1"/>
    <col min="5889" max="5889" width="51.42578125" style="1" customWidth="1"/>
    <col min="5890" max="5890" width="6.140625" style="1" customWidth="1"/>
    <col min="5891" max="5891" width="8.85546875" style="1"/>
    <col min="5892" max="5892" width="9.140625" style="1" bestFit="1" customWidth="1"/>
    <col min="5893" max="5893" width="11.85546875" style="1" bestFit="1" customWidth="1"/>
    <col min="5894" max="5894" width="8.85546875" style="1"/>
    <col min="5895" max="5895" width="27.7109375" style="1" customWidth="1"/>
    <col min="5896" max="6143" width="8.85546875" style="1"/>
    <col min="6144" max="6144" width="7" style="1" customWidth="1"/>
    <col min="6145" max="6145" width="51.42578125" style="1" customWidth="1"/>
    <col min="6146" max="6146" width="6.140625" style="1" customWidth="1"/>
    <col min="6147" max="6147" width="8.85546875" style="1"/>
    <col min="6148" max="6148" width="9.140625" style="1" bestFit="1" customWidth="1"/>
    <col min="6149" max="6149" width="11.85546875" style="1" bestFit="1" customWidth="1"/>
    <col min="6150" max="6150" width="8.85546875" style="1"/>
    <col min="6151" max="6151" width="27.7109375" style="1" customWidth="1"/>
    <col min="6152" max="6399" width="8.85546875" style="1"/>
    <col min="6400" max="6400" width="7" style="1" customWidth="1"/>
    <col min="6401" max="6401" width="51.42578125" style="1" customWidth="1"/>
    <col min="6402" max="6402" width="6.140625" style="1" customWidth="1"/>
    <col min="6403" max="6403" width="8.85546875" style="1"/>
    <col min="6404" max="6404" width="9.140625" style="1" bestFit="1" customWidth="1"/>
    <col min="6405" max="6405" width="11.85546875" style="1" bestFit="1" customWidth="1"/>
    <col min="6406" max="6406" width="8.85546875" style="1"/>
    <col min="6407" max="6407" width="27.7109375" style="1" customWidth="1"/>
    <col min="6408" max="6655" width="8.85546875" style="1"/>
    <col min="6656" max="6656" width="7" style="1" customWidth="1"/>
    <col min="6657" max="6657" width="51.42578125" style="1" customWidth="1"/>
    <col min="6658" max="6658" width="6.140625" style="1" customWidth="1"/>
    <col min="6659" max="6659" width="8.85546875" style="1"/>
    <col min="6660" max="6660" width="9.140625" style="1" bestFit="1" customWidth="1"/>
    <col min="6661" max="6661" width="11.85546875" style="1" bestFit="1" customWidth="1"/>
    <col min="6662" max="6662" width="8.85546875" style="1"/>
    <col min="6663" max="6663" width="27.7109375" style="1" customWidth="1"/>
    <col min="6664" max="6911" width="8.85546875" style="1"/>
    <col min="6912" max="6912" width="7" style="1" customWidth="1"/>
    <col min="6913" max="6913" width="51.42578125" style="1" customWidth="1"/>
    <col min="6914" max="6914" width="6.140625" style="1" customWidth="1"/>
    <col min="6915" max="6915" width="8.85546875" style="1"/>
    <col min="6916" max="6916" width="9.140625" style="1" bestFit="1" customWidth="1"/>
    <col min="6917" max="6917" width="11.85546875" style="1" bestFit="1" customWidth="1"/>
    <col min="6918" max="6918" width="8.85546875" style="1"/>
    <col min="6919" max="6919" width="27.7109375" style="1" customWidth="1"/>
    <col min="6920" max="7167" width="8.85546875" style="1"/>
    <col min="7168" max="7168" width="7" style="1" customWidth="1"/>
    <col min="7169" max="7169" width="51.42578125" style="1" customWidth="1"/>
    <col min="7170" max="7170" width="6.140625" style="1" customWidth="1"/>
    <col min="7171" max="7171" width="8.85546875" style="1"/>
    <col min="7172" max="7172" width="9.140625" style="1" bestFit="1" customWidth="1"/>
    <col min="7173" max="7173" width="11.85546875" style="1" bestFit="1" customWidth="1"/>
    <col min="7174" max="7174" width="8.85546875" style="1"/>
    <col min="7175" max="7175" width="27.7109375" style="1" customWidth="1"/>
    <col min="7176" max="7423" width="8.85546875" style="1"/>
    <col min="7424" max="7424" width="7" style="1" customWidth="1"/>
    <col min="7425" max="7425" width="51.42578125" style="1" customWidth="1"/>
    <col min="7426" max="7426" width="6.140625" style="1" customWidth="1"/>
    <col min="7427" max="7427" width="8.85546875" style="1"/>
    <col min="7428" max="7428" width="9.140625" style="1" bestFit="1" customWidth="1"/>
    <col min="7429" max="7429" width="11.85546875" style="1" bestFit="1" customWidth="1"/>
    <col min="7430" max="7430" width="8.85546875" style="1"/>
    <col min="7431" max="7431" width="27.7109375" style="1" customWidth="1"/>
    <col min="7432" max="7679" width="8.85546875" style="1"/>
    <col min="7680" max="7680" width="7" style="1" customWidth="1"/>
    <col min="7681" max="7681" width="51.42578125" style="1" customWidth="1"/>
    <col min="7682" max="7682" width="6.140625" style="1" customWidth="1"/>
    <col min="7683" max="7683" width="8.85546875" style="1"/>
    <col min="7684" max="7684" width="9.140625" style="1" bestFit="1" customWidth="1"/>
    <col min="7685" max="7685" width="11.85546875" style="1" bestFit="1" customWidth="1"/>
    <col min="7686" max="7686" width="8.85546875" style="1"/>
    <col min="7687" max="7687" width="27.7109375" style="1" customWidth="1"/>
    <col min="7688" max="7935" width="8.85546875" style="1"/>
    <col min="7936" max="7936" width="7" style="1" customWidth="1"/>
    <col min="7937" max="7937" width="51.42578125" style="1" customWidth="1"/>
    <col min="7938" max="7938" width="6.140625" style="1" customWidth="1"/>
    <col min="7939" max="7939" width="8.85546875" style="1"/>
    <col min="7940" max="7940" width="9.140625" style="1" bestFit="1" customWidth="1"/>
    <col min="7941" max="7941" width="11.85546875" style="1" bestFit="1" customWidth="1"/>
    <col min="7942" max="7942" width="8.85546875" style="1"/>
    <col min="7943" max="7943" width="27.7109375" style="1" customWidth="1"/>
    <col min="7944" max="8191" width="8.85546875" style="1"/>
    <col min="8192" max="8192" width="7" style="1" customWidth="1"/>
    <col min="8193" max="8193" width="51.42578125" style="1" customWidth="1"/>
    <col min="8194" max="8194" width="6.140625" style="1" customWidth="1"/>
    <col min="8195" max="8195" width="8.85546875" style="1"/>
    <col min="8196" max="8196" width="9.140625" style="1" bestFit="1" customWidth="1"/>
    <col min="8197" max="8197" width="11.85546875" style="1" bestFit="1" customWidth="1"/>
    <col min="8198" max="8198" width="8.85546875" style="1"/>
    <col min="8199" max="8199" width="27.7109375" style="1" customWidth="1"/>
    <col min="8200" max="8447" width="8.85546875" style="1"/>
    <col min="8448" max="8448" width="7" style="1" customWidth="1"/>
    <col min="8449" max="8449" width="51.42578125" style="1" customWidth="1"/>
    <col min="8450" max="8450" width="6.140625" style="1" customWidth="1"/>
    <col min="8451" max="8451" width="8.85546875" style="1"/>
    <col min="8452" max="8452" width="9.140625" style="1" bestFit="1" customWidth="1"/>
    <col min="8453" max="8453" width="11.85546875" style="1" bestFit="1" customWidth="1"/>
    <col min="8454" max="8454" width="8.85546875" style="1"/>
    <col min="8455" max="8455" width="27.7109375" style="1" customWidth="1"/>
    <col min="8456" max="8703" width="8.85546875" style="1"/>
    <col min="8704" max="8704" width="7" style="1" customWidth="1"/>
    <col min="8705" max="8705" width="51.42578125" style="1" customWidth="1"/>
    <col min="8706" max="8706" width="6.140625" style="1" customWidth="1"/>
    <col min="8707" max="8707" width="8.85546875" style="1"/>
    <col min="8708" max="8708" width="9.140625" style="1" bestFit="1" customWidth="1"/>
    <col min="8709" max="8709" width="11.85546875" style="1" bestFit="1" customWidth="1"/>
    <col min="8710" max="8710" width="8.85546875" style="1"/>
    <col min="8711" max="8711" width="27.7109375" style="1" customWidth="1"/>
    <col min="8712" max="8959" width="8.85546875" style="1"/>
    <col min="8960" max="8960" width="7" style="1" customWidth="1"/>
    <col min="8961" max="8961" width="51.42578125" style="1" customWidth="1"/>
    <col min="8962" max="8962" width="6.140625" style="1" customWidth="1"/>
    <col min="8963" max="8963" width="8.85546875" style="1"/>
    <col min="8964" max="8964" width="9.140625" style="1" bestFit="1" customWidth="1"/>
    <col min="8965" max="8965" width="11.85546875" style="1" bestFit="1" customWidth="1"/>
    <col min="8966" max="8966" width="8.85546875" style="1"/>
    <col min="8967" max="8967" width="27.7109375" style="1" customWidth="1"/>
    <col min="8968" max="9215" width="8.85546875" style="1"/>
    <col min="9216" max="9216" width="7" style="1" customWidth="1"/>
    <col min="9217" max="9217" width="51.42578125" style="1" customWidth="1"/>
    <col min="9218" max="9218" width="6.140625" style="1" customWidth="1"/>
    <col min="9219" max="9219" width="8.85546875" style="1"/>
    <col min="9220" max="9220" width="9.140625" style="1" bestFit="1" customWidth="1"/>
    <col min="9221" max="9221" width="11.85546875" style="1" bestFit="1" customWidth="1"/>
    <col min="9222" max="9222" width="8.85546875" style="1"/>
    <col min="9223" max="9223" width="27.7109375" style="1" customWidth="1"/>
    <col min="9224" max="9471" width="8.85546875" style="1"/>
    <col min="9472" max="9472" width="7" style="1" customWidth="1"/>
    <col min="9473" max="9473" width="51.42578125" style="1" customWidth="1"/>
    <col min="9474" max="9474" width="6.140625" style="1" customWidth="1"/>
    <col min="9475" max="9475" width="8.85546875" style="1"/>
    <col min="9476" max="9476" width="9.140625" style="1" bestFit="1" customWidth="1"/>
    <col min="9477" max="9477" width="11.85546875" style="1" bestFit="1" customWidth="1"/>
    <col min="9478" max="9478" width="8.85546875" style="1"/>
    <col min="9479" max="9479" width="27.7109375" style="1" customWidth="1"/>
    <col min="9480" max="9727" width="8.85546875" style="1"/>
    <col min="9728" max="9728" width="7" style="1" customWidth="1"/>
    <col min="9729" max="9729" width="51.42578125" style="1" customWidth="1"/>
    <col min="9730" max="9730" width="6.140625" style="1" customWidth="1"/>
    <col min="9731" max="9731" width="8.85546875" style="1"/>
    <col min="9732" max="9732" width="9.140625" style="1" bestFit="1" customWidth="1"/>
    <col min="9733" max="9733" width="11.85546875" style="1" bestFit="1" customWidth="1"/>
    <col min="9734" max="9734" width="8.85546875" style="1"/>
    <col min="9735" max="9735" width="27.7109375" style="1" customWidth="1"/>
    <col min="9736" max="9983" width="8.85546875" style="1"/>
    <col min="9984" max="9984" width="7" style="1" customWidth="1"/>
    <col min="9985" max="9985" width="51.42578125" style="1" customWidth="1"/>
    <col min="9986" max="9986" width="6.140625" style="1" customWidth="1"/>
    <col min="9987" max="9987" width="8.85546875" style="1"/>
    <col min="9988" max="9988" width="9.140625" style="1" bestFit="1" customWidth="1"/>
    <col min="9989" max="9989" width="11.85546875" style="1" bestFit="1" customWidth="1"/>
    <col min="9990" max="9990" width="8.85546875" style="1"/>
    <col min="9991" max="9991" width="27.7109375" style="1" customWidth="1"/>
    <col min="9992" max="10239" width="8.85546875" style="1"/>
    <col min="10240" max="10240" width="7" style="1" customWidth="1"/>
    <col min="10241" max="10241" width="51.42578125" style="1" customWidth="1"/>
    <col min="10242" max="10242" width="6.140625" style="1" customWidth="1"/>
    <col min="10243" max="10243" width="8.85546875" style="1"/>
    <col min="10244" max="10244" width="9.140625" style="1" bestFit="1" customWidth="1"/>
    <col min="10245" max="10245" width="11.85546875" style="1" bestFit="1" customWidth="1"/>
    <col min="10246" max="10246" width="8.85546875" style="1"/>
    <col min="10247" max="10247" width="27.7109375" style="1" customWidth="1"/>
    <col min="10248" max="10495" width="8.85546875" style="1"/>
    <col min="10496" max="10496" width="7" style="1" customWidth="1"/>
    <col min="10497" max="10497" width="51.42578125" style="1" customWidth="1"/>
    <col min="10498" max="10498" width="6.140625" style="1" customWidth="1"/>
    <col min="10499" max="10499" width="8.85546875" style="1"/>
    <col min="10500" max="10500" width="9.140625" style="1" bestFit="1" customWidth="1"/>
    <col min="10501" max="10501" width="11.85546875" style="1" bestFit="1" customWidth="1"/>
    <col min="10502" max="10502" width="8.85546875" style="1"/>
    <col min="10503" max="10503" width="27.7109375" style="1" customWidth="1"/>
    <col min="10504" max="10751" width="8.85546875" style="1"/>
    <col min="10752" max="10752" width="7" style="1" customWidth="1"/>
    <col min="10753" max="10753" width="51.42578125" style="1" customWidth="1"/>
    <col min="10754" max="10754" width="6.140625" style="1" customWidth="1"/>
    <col min="10755" max="10755" width="8.85546875" style="1"/>
    <col min="10756" max="10756" width="9.140625" style="1" bestFit="1" customWidth="1"/>
    <col min="10757" max="10757" width="11.85546875" style="1" bestFit="1" customWidth="1"/>
    <col min="10758" max="10758" width="8.85546875" style="1"/>
    <col min="10759" max="10759" width="27.7109375" style="1" customWidth="1"/>
    <col min="10760" max="11007" width="8.85546875" style="1"/>
    <col min="11008" max="11008" width="7" style="1" customWidth="1"/>
    <col min="11009" max="11009" width="51.42578125" style="1" customWidth="1"/>
    <col min="11010" max="11010" width="6.140625" style="1" customWidth="1"/>
    <col min="11011" max="11011" width="8.85546875" style="1"/>
    <col min="11012" max="11012" width="9.140625" style="1" bestFit="1" customWidth="1"/>
    <col min="11013" max="11013" width="11.85546875" style="1" bestFit="1" customWidth="1"/>
    <col min="11014" max="11014" width="8.85546875" style="1"/>
    <col min="11015" max="11015" width="27.7109375" style="1" customWidth="1"/>
    <col min="11016" max="11263" width="8.85546875" style="1"/>
    <col min="11264" max="11264" width="7" style="1" customWidth="1"/>
    <col min="11265" max="11265" width="51.42578125" style="1" customWidth="1"/>
    <col min="11266" max="11266" width="6.140625" style="1" customWidth="1"/>
    <col min="11267" max="11267" width="8.85546875" style="1"/>
    <col min="11268" max="11268" width="9.140625" style="1" bestFit="1" customWidth="1"/>
    <col min="11269" max="11269" width="11.85546875" style="1" bestFit="1" customWidth="1"/>
    <col min="11270" max="11270" width="8.85546875" style="1"/>
    <col min="11271" max="11271" width="27.7109375" style="1" customWidth="1"/>
    <col min="11272" max="11519" width="8.85546875" style="1"/>
    <col min="11520" max="11520" width="7" style="1" customWidth="1"/>
    <col min="11521" max="11521" width="51.42578125" style="1" customWidth="1"/>
    <col min="11522" max="11522" width="6.140625" style="1" customWidth="1"/>
    <col min="11523" max="11523" width="8.85546875" style="1"/>
    <col min="11524" max="11524" width="9.140625" style="1" bestFit="1" customWidth="1"/>
    <col min="11525" max="11525" width="11.85546875" style="1" bestFit="1" customWidth="1"/>
    <col min="11526" max="11526" width="8.85546875" style="1"/>
    <col min="11527" max="11527" width="27.7109375" style="1" customWidth="1"/>
    <col min="11528" max="11775" width="8.85546875" style="1"/>
    <col min="11776" max="11776" width="7" style="1" customWidth="1"/>
    <col min="11777" max="11777" width="51.42578125" style="1" customWidth="1"/>
    <col min="11778" max="11778" width="6.140625" style="1" customWidth="1"/>
    <col min="11779" max="11779" width="8.85546875" style="1"/>
    <col min="11780" max="11780" width="9.140625" style="1" bestFit="1" customWidth="1"/>
    <col min="11781" max="11781" width="11.85546875" style="1" bestFit="1" customWidth="1"/>
    <col min="11782" max="11782" width="8.85546875" style="1"/>
    <col min="11783" max="11783" width="27.7109375" style="1" customWidth="1"/>
    <col min="11784" max="12031" width="8.85546875" style="1"/>
    <col min="12032" max="12032" width="7" style="1" customWidth="1"/>
    <col min="12033" max="12033" width="51.42578125" style="1" customWidth="1"/>
    <col min="12034" max="12034" width="6.140625" style="1" customWidth="1"/>
    <col min="12035" max="12035" width="8.85546875" style="1"/>
    <col min="12036" max="12036" width="9.140625" style="1" bestFit="1" customWidth="1"/>
    <col min="12037" max="12037" width="11.85546875" style="1" bestFit="1" customWidth="1"/>
    <col min="12038" max="12038" width="8.85546875" style="1"/>
    <col min="12039" max="12039" width="27.7109375" style="1" customWidth="1"/>
    <col min="12040" max="12287" width="8.85546875" style="1"/>
    <col min="12288" max="12288" width="7" style="1" customWidth="1"/>
    <col min="12289" max="12289" width="51.42578125" style="1" customWidth="1"/>
    <col min="12290" max="12290" width="6.140625" style="1" customWidth="1"/>
    <col min="12291" max="12291" width="8.85546875" style="1"/>
    <col min="12292" max="12292" width="9.140625" style="1" bestFit="1" customWidth="1"/>
    <col min="12293" max="12293" width="11.85546875" style="1" bestFit="1" customWidth="1"/>
    <col min="12294" max="12294" width="8.85546875" style="1"/>
    <col min="12295" max="12295" width="27.7109375" style="1" customWidth="1"/>
    <col min="12296" max="12543" width="8.85546875" style="1"/>
    <col min="12544" max="12544" width="7" style="1" customWidth="1"/>
    <col min="12545" max="12545" width="51.42578125" style="1" customWidth="1"/>
    <col min="12546" max="12546" width="6.140625" style="1" customWidth="1"/>
    <col min="12547" max="12547" width="8.85546875" style="1"/>
    <col min="12548" max="12548" width="9.140625" style="1" bestFit="1" customWidth="1"/>
    <col min="12549" max="12549" width="11.85546875" style="1" bestFit="1" customWidth="1"/>
    <col min="12550" max="12550" width="8.85546875" style="1"/>
    <col min="12551" max="12551" width="27.7109375" style="1" customWidth="1"/>
    <col min="12552" max="12799" width="8.85546875" style="1"/>
    <col min="12800" max="12800" width="7" style="1" customWidth="1"/>
    <col min="12801" max="12801" width="51.42578125" style="1" customWidth="1"/>
    <col min="12802" max="12802" width="6.140625" style="1" customWidth="1"/>
    <col min="12803" max="12803" width="8.85546875" style="1"/>
    <col min="12804" max="12804" width="9.140625" style="1" bestFit="1" customWidth="1"/>
    <col min="12805" max="12805" width="11.85546875" style="1" bestFit="1" customWidth="1"/>
    <col min="12806" max="12806" width="8.85546875" style="1"/>
    <col min="12807" max="12807" width="27.7109375" style="1" customWidth="1"/>
    <col min="12808" max="13055" width="8.85546875" style="1"/>
    <col min="13056" max="13056" width="7" style="1" customWidth="1"/>
    <col min="13057" max="13057" width="51.42578125" style="1" customWidth="1"/>
    <col min="13058" max="13058" width="6.140625" style="1" customWidth="1"/>
    <col min="13059" max="13059" width="8.85546875" style="1"/>
    <col min="13060" max="13060" width="9.140625" style="1" bestFit="1" customWidth="1"/>
    <col min="13061" max="13061" width="11.85546875" style="1" bestFit="1" customWidth="1"/>
    <col min="13062" max="13062" width="8.85546875" style="1"/>
    <col min="13063" max="13063" width="27.7109375" style="1" customWidth="1"/>
    <col min="13064" max="13311" width="8.85546875" style="1"/>
    <col min="13312" max="13312" width="7" style="1" customWidth="1"/>
    <col min="13313" max="13313" width="51.42578125" style="1" customWidth="1"/>
    <col min="13314" max="13314" width="6.140625" style="1" customWidth="1"/>
    <col min="13315" max="13315" width="8.85546875" style="1"/>
    <col min="13316" max="13316" width="9.140625" style="1" bestFit="1" customWidth="1"/>
    <col min="13317" max="13317" width="11.85546875" style="1" bestFit="1" customWidth="1"/>
    <col min="13318" max="13318" width="8.85546875" style="1"/>
    <col min="13319" max="13319" width="27.7109375" style="1" customWidth="1"/>
    <col min="13320" max="13567" width="8.85546875" style="1"/>
    <col min="13568" max="13568" width="7" style="1" customWidth="1"/>
    <col min="13569" max="13569" width="51.42578125" style="1" customWidth="1"/>
    <col min="13570" max="13570" width="6.140625" style="1" customWidth="1"/>
    <col min="13571" max="13571" width="8.85546875" style="1"/>
    <col min="13572" max="13572" width="9.140625" style="1" bestFit="1" customWidth="1"/>
    <col min="13573" max="13573" width="11.85546875" style="1" bestFit="1" customWidth="1"/>
    <col min="13574" max="13574" width="8.85546875" style="1"/>
    <col min="13575" max="13575" width="27.7109375" style="1" customWidth="1"/>
    <col min="13576" max="13823" width="8.85546875" style="1"/>
    <col min="13824" max="13824" width="7" style="1" customWidth="1"/>
    <col min="13825" max="13825" width="51.42578125" style="1" customWidth="1"/>
    <col min="13826" max="13826" width="6.140625" style="1" customWidth="1"/>
    <col min="13827" max="13827" width="8.85546875" style="1"/>
    <col min="13828" max="13828" width="9.140625" style="1" bestFit="1" customWidth="1"/>
    <col min="13829" max="13829" width="11.85546875" style="1" bestFit="1" customWidth="1"/>
    <col min="13830" max="13830" width="8.85546875" style="1"/>
    <col min="13831" max="13831" width="27.7109375" style="1" customWidth="1"/>
    <col min="13832" max="14079" width="8.85546875" style="1"/>
    <col min="14080" max="14080" width="7" style="1" customWidth="1"/>
    <col min="14081" max="14081" width="51.42578125" style="1" customWidth="1"/>
    <col min="14082" max="14082" width="6.140625" style="1" customWidth="1"/>
    <col min="14083" max="14083" width="8.85546875" style="1"/>
    <col min="14084" max="14084" width="9.140625" style="1" bestFit="1" customWidth="1"/>
    <col min="14085" max="14085" width="11.85546875" style="1" bestFit="1" customWidth="1"/>
    <col min="14086" max="14086" width="8.85546875" style="1"/>
    <col min="14087" max="14087" width="27.7109375" style="1" customWidth="1"/>
    <col min="14088" max="14335" width="8.85546875" style="1"/>
    <col min="14336" max="14336" width="7" style="1" customWidth="1"/>
    <col min="14337" max="14337" width="51.42578125" style="1" customWidth="1"/>
    <col min="14338" max="14338" width="6.140625" style="1" customWidth="1"/>
    <col min="14339" max="14339" width="8.85546875" style="1"/>
    <col min="14340" max="14340" width="9.140625" style="1" bestFit="1" customWidth="1"/>
    <col min="14341" max="14341" width="11.85546875" style="1" bestFit="1" customWidth="1"/>
    <col min="14342" max="14342" width="8.85546875" style="1"/>
    <col min="14343" max="14343" width="27.7109375" style="1" customWidth="1"/>
    <col min="14344" max="14591" width="8.85546875" style="1"/>
    <col min="14592" max="14592" width="7" style="1" customWidth="1"/>
    <col min="14593" max="14593" width="51.42578125" style="1" customWidth="1"/>
    <col min="14594" max="14594" width="6.140625" style="1" customWidth="1"/>
    <col min="14595" max="14595" width="8.85546875" style="1"/>
    <col min="14596" max="14596" width="9.140625" style="1" bestFit="1" customWidth="1"/>
    <col min="14597" max="14597" width="11.85546875" style="1" bestFit="1" customWidth="1"/>
    <col min="14598" max="14598" width="8.85546875" style="1"/>
    <col min="14599" max="14599" width="27.7109375" style="1" customWidth="1"/>
    <col min="14600" max="14847" width="8.85546875" style="1"/>
    <col min="14848" max="14848" width="7" style="1" customWidth="1"/>
    <col min="14849" max="14849" width="51.42578125" style="1" customWidth="1"/>
    <col min="14850" max="14850" width="6.140625" style="1" customWidth="1"/>
    <col min="14851" max="14851" width="8.85546875" style="1"/>
    <col min="14852" max="14852" width="9.140625" style="1" bestFit="1" customWidth="1"/>
    <col min="14853" max="14853" width="11.85546875" style="1" bestFit="1" customWidth="1"/>
    <col min="14854" max="14854" width="8.85546875" style="1"/>
    <col min="14855" max="14855" width="27.7109375" style="1" customWidth="1"/>
    <col min="14856" max="15103" width="8.85546875" style="1"/>
    <col min="15104" max="15104" width="7" style="1" customWidth="1"/>
    <col min="15105" max="15105" width="51.42578125" style="1" customWidth="1"/>
    <col min="15106" max="15106" width="6.140625" style="1" customWidth="1"/>
    <col min="15107" max="15107" width="8.85546875" style="1"/>
    <col min="15108" max="15108" width="9.140625" style="1" bestFit="1" customWidth="1"/>
    <col min="15109" max="15109" width="11.85546875" style="1" bestFit="1" customWidth="1"/>
    <col min="15110" max="15110" width="8.85546875" style="1"/>
    <col min="15111" max="15111" width="27.7109375" style="1" customWidth="1"/>
    <col min="15112" max="15359" width="8.85546875" style="1"/>
    <col min="15360" max="15360" width="7" style="1" customWidth="1"/>
    <col min="15361" max="15361" width="51.42578125" style="1" customWidth="1"/>
    <col min="15362" max="15362" width="6.140625" style="1" customWidth="1"/>
    <col min="15363" max="15363" width="8.85546875" style="1"/>
    <col min="15364" max="15364" width="9.140625" style="1" bestFit="1" customWidth="1"/>
    <col min="15365" max="15365" width="11.85546875" style="1" bestFit="1" customWidth="1"/>
    <col min="15366" max="15366" width="8.85546875" style="1"/>
    <col min="15367" max="15367" width="27.7109375" style="1" customWidth="1"/>
    <col min="15368" max="15615" width="8.85546875" style="1"/>
    <col min="15616" max="15616" width="7" style="1" customWidth="1"/>
    <col min="15617" max="15617" width="51.42578125" style="1" customWidth="1"/>
    <col min="15618" max="15618" width="6.140625" style="1" customWidth="1"/>
    <col min="15619" max="15619" width="8.85546875" style="1"/>
    <col min="15620" max="15620" width="9.140625" style="1" bestFit="1" customWidth="1"/>
    <col min="15621" max="15621" width="11.85546875" style="1" bestFit="1" customWidth="1"/>
    <col min="15622" max="15622" width="8.85546875" style="1"/>
    <col min="15623" max="15623" width="27.7109375" style="1" customWidth="1"/>
    <col min="15624" max="15871" width="8.85546875" style="1"/>
    <col min="15872" max="15872" width="7" style="1" customWidth="1"/>
    <col min="15873" max="15873" width="51.42578125" style="1" customWidth="1"/>
    <col min="15874" max="15874" width="6.140625" style="1" customWidth="1"/>
    <col min="15875" max="15875" width="8.85546875" style="1"/>
    <col min="15876" max="15876" width="9.140625" style="1" bestFit="1" customWidth="1"/>
    <col min="15877" max="15877" width="11.85546875" style="1" bestFit="1" customWidth="1"/>
    <col min="15878" max="15878" width="8.85546875" style="1"/>
    <col min="15879" max="15879" width="27.7109375" style="1" customWidth="1"/>
    <col min="15880" max="16127" width="8.85546875" style="1"/>
    <col min="16128" max="16128" width="7" style="1" customWidth="1"/>
    <col min="16129" max="16129" width="51.42578125" style="1" customWidth="1"/>
    <col min="16130" max="16130" width="6.140625" style="1" customWidth="1"/>
    <col min="16131" max="16131" width="8.85546875" style="1"/>
    <col min="16132" max="16132" width="9.140625" style="1" bestFit="1" customWidth="1"/>
    <col min="16133" max="16133" width="11.85546875" style="1" bestFit="1" customWidth="1"/>
    <col min="16134" max="16134" width="8.85546875" style="1"/>
    <col min="16135" max="16135" width="27.7109375" style="1" customWidth="1"/>
    <col min="16136" max="16384" width="8.85546875" style="1"/>
  </cols>
  <sheetData>
    <row r="1" spans="1:6">
      <c r="A1" s="138"/>
      <c r="B1" s="94"/>
      <c r="C1" s="269"/>
      <c r="D1" s="404"/>
      <c r="E1" s="312"/>
      <c r="F1" s="306"/>
    </row>
    <row r="2" spans="1:6">
      <c r="A2" s="138"/>
      <c r="B2" s="94"/>
      <c r="C2" s="269"/>
      <c r="D2" s="404"/>
      <c r="E2" s="312"/>
      <c r="F2" s="306"/>
    </row>
    <row r="3" spans="1:6">
      <c r="A3" s="138"/>
      <c r="B3" s="94" t="s">
        <v>250</v>
      </c>
      <c r="C3" s="269"/>
      <c r="D3" s="404"/>
      <c r="E3" s="312"/>
      <c r="F3" s="306"/>
    </row>
    <row r="4" spans="1:6">
      <c r="A4" s="138"/>
      <c r="B4" s="350"/>
      <c r="C4" s="269"/>
      <c r="D4" s="404"/>
      <c r="E4" s="312"/>
      <c r="F4" s="306"/>
    </row>
    <row r="5" spans="1:6">
      <c r="A5" s="92" t="s">
        <v>251</v>
      </c>
      <c r="B5" s="93" t="s">
        <v>9</v>
      </c>
      <c r="C5" s="270"/>
      <c r="D5" s="405"/>
      <c r="E5" s="313"/>
      <c r="F5" s="305">
        <f>F122</f>
        <v>0</v>
      </c>
    </row>
    <row r="6" spans="1:6" ht="15" customHeight="1">
      <c r="A6" s="92" t="s">
        <v>252</v>
      </c>
      <c r="B6" s="93" t="s">
        <v>10</v>
      </c>
      <c r="C6" s="270"/>
      <c r="D6" s="405"/>
      <c r="E6" s="313"/>
      <c r="F6" s="305">
        <f>F192</f>
        <v>0</v>
      </c>
    </row>
    <row r="7" spans="1:6" ht="15" customHeight="1">
      <c r="A7" s="92" t="s">
        <v>253</v>
      </c>
      <c r="B7" s="93" t="s">
        <v>11</v>
      </c>
      <c r="C7" s="270"/>
      <c r="D7" s="405"/>
      <c r="E7" s="313"/>
      <c r="F7" s="305">
        <f>F259</f>
        <v>0</v>
      </c>
    </row>
    <row r="8" spans="1:6">
      <c r="A8" s="92" t="s">
        <v>254</v>
      </c>
      <c r="B8" s="93" t="s">
        <v>238</v>
      </c>
      <c r="C8" s="270"/>
      <c r="D8" s="405"/>
      <c r="E8" s="313"/>
      <c r="F8" s="305">
        <f>F314</f>
        <v>0</v>
      </c>
    </row>
    <row r="9" spans="1:6">
      <c r="A9" s="92" t="s">
        <v>255</v>
      </c>
      <c r="B9" s="174" t="s">
        <v>12</v>
      </c>
      <c r="C9" s="94"/>
      <c r="D9" s="406"/>
      <c r="E9" s="122"/>
      <c r="F9" s="305">
        <f>F388</f>
        <v>0</v>
      </c>
    </row>
    <row r="10" spans="1:6">
      <c r="A10" s="92" t="s">
        <v>256</v>
      </c>
      <c r="B10" s="174" t="s">
        <v>279</v>
      </c>
      <c r="C10" s="94"/>
      <c r="D10" s="406"/>
      <c r="E10" s="122"/>
      <c r="F10" s="305">
        <f>F464</f>
        <v>0</v>
      </c>
    </row>
    <row r="11" spans="1:6">
      <c r="A11" s="92" t="s">
        <v>307</v>
      </c>
      <c r="B11" s="174" t="s">
        <v>394</v>
      </c>
      <c r="C11" s="94"/>
      <c r="D11" s="406"/>
      <c r="E11" s="122"/>
      <c r="F11" s="305">
        <f>F523</f>
        <v>0</v>
      </c>
    </row>
    <row r="12" spans="1:6">
      <c r="A12" s="92"/>
      <c r="B12" s="174"/>
      <c r="C12" s="94"/>
      <c r="D12" s="406"/>
      <c r="E12" s="122"/>
      <c r="F12" s="305"/>
    </row>
    <row r="13" spans="1:6" ht="13.5" thickBot="1">
      <c r="A13" s="334"/>
      <c r="B13" s="351" t="s">
        <v>13</v>
      </c>
      <c r="C13" s="384"/>
      <c r="D13" s="407"/>
      <c r="E13" s="314"/>
      <c r="F13" s="438">
        <f>SUM(F5:F10)</f>
        <v>0</v>
      </c>
    </row>
    <row r="14" spans="1:6" ht="15" customHeight="1" thickTop="1">
      <c r="A14" s="138"/>
      <c r="B14" s="350"/>
      <c r="C14" s="269"/>
      <c r="D14" s="404"/>
      <c r="E14" s="312"/>
      <c r="F14" s="306"/>
    </row>
    <row r="15" spans="1:6" s="15" customFormat="1" ht="13.5" thickBot="1">
      <c r="A15" s="241"/>
      <c r="B15" s="255" t="s">
        <v>281</v>
      </c>
      <c r="C15" s="272"/>
      <c r="D15" s="408"/>
      <c r="E15" s="315"/>
      <c r="F15" s="439">
        <f>F13*0.1</f>
        <v>0</v>
      </c>
    </row>
    <row r="16" spans="1:6" s="15" customFormat="1">
      <c r="A16" s="92"/>
      <c r="B16" s="93" t="s">
        <v>5</v>
      </c>
      <c r="C16" s="270"/>
      <c r="D16" s="405"/>
      <c r="E16" s="313"/>
      <c r="F16" s="305">
        <f>SUM(F15,F13)</f>
        <v>0</v>
      </c>
    </row>
    <row r="17" spans="1:6" s="15" customFormat="1" ht="13.5" thickBot="1">
      <c r="A17" s="92"/>
      <c r="B17" s="93" t="s">
        <v>512</v>
      </c>
      <c r="C17" s="270"/>
      <c r="D17" s="405"/>
      <c r="E17" s="313"/>
      <c r="F17" s="305">
        <f>0.095*F16</f>
        <v>0</v>
      </c>
    </row>
    <row r="18" spans="1:6" s="15" customFormat="1" ht="13.5" thickBot="1">
      <c r="A18" s="140"/>
      <c r="B18" s="157" t="s">
        <v>6</v>
      </c>
      <c r="C18" s="273"/>
      <c r="D18" s="409"/>
      <c r="E18" s="316"/>
      <c r="F18" s="440">
        <f>SUM(F17,F16)</f>
        <v>0</v>
      </c>
    </row>
    <row r="19" spans="1:6" s="15" customFormat="1">
      <c r="A19" s="92"/>
      <c r="B19" s="93"/>
      <c r="C19" s="270"/>
      <c r="D19" s="405"/>
      <c r="E19" s="313"/>
      <c r="F19" s="305"/>
    </row>
    <row r="20" spans="1:6">
      <c r="A20" s="335"/>
      <c r="B20" s="49" t="s">
        <v>413</v>
      </c>
      <c r="C20" s="248"/>
      <c r="D20" s="410"/>
      <c r="E20" s="317"/>
      <c r="F20" s="305"/>
    </row>
    <row r="21" spans="1:6" ht="76.5">
      <c r="A21" s="336" t="s">
        <v>15</v>
      </c>
      <c r="B21" s="352" t="s">
        <v>16</v>
      </c>
      <c r="C21" s="248"/>
      <c r="D21" s="410"/>
      <c r="E21" s="317"/>
      <c r="F21" s="305"/>
    </row>
    <row r="22" spans="1:6" ht="102">
      <c r="A22" s="336" t="s">
        <v>15</v>
      </c>
      <c r="B22" s="352" t="s">
        <v>268</v>
      </c>
      <c r="C22" s="248"/>
      <c r="D22" s="410"/>
      <c r="E22" s="317"/>
      <c r="F22" s="305"/>
    </row>
    <row r="23" spans="1:6" ht="63.75">
      <c r="A23" s="336" t="s">
        <v>15</v>
      </c>
      <c r="B23" s="352" t="s">
        <v>18</v>
      </c>
      <c r="C23" s="248"/>
      <c r="D23" s="410"/>
      <c r="E23" s="317"/>
      <c r="F23" s="305"/>
    </row>
    <row r="24" spans="1:6">
      <c r="A24" s="336"/>
      <c r="B24" s="352"/>
      <c r="C24" s="248"/>
      <c r="D24" s="410"/>
      <c r="E24" s="317"/>
      <c r="F24" s="305"/>
    </row>
    <row r="25" spans="1:6">
      <c r="A25" s="335"/>
      <c r="B25" s="353" t="s">
        <v>414</v>
      </c>
      <c r="C25" s="248"/>
      <c r="D25" s="410"/>
      <c r="E25" s="317"/>
      <c r="F25" s="305"/>
    </row>
    <row r="26" spans="1:6">
      <c r="A26" s="335"/>
      <c r="B26" s="353"/>
      <c r="C26" s="248"/>
      <c r="D26" s="410"/>
      <c r="E26" s="317"/>
      <c r="F26" s="305"/>
    </row>
    <row r="27" spans="1:6">
      <c r="A27" s="336" t="s">
        <v>15</v>
      </c>
      <c r="B27" s="353" t="s">
        <v>20</v>
      </c>
      <c r="C27" s="248"/>
      <c r="D27" s="410"/>
      <c r="E27" s="317"/>
      <c r="F27" s="305"/>
    </row>
    <row r="28" spans="1:6">
      <c r="A28" s="336"/>
      <c r="B28" s="353" t="s">
        <v>21</v>
      </c>
      <c r="C28" s="248"/>
      <c r="D28" s="410"/>
      <c r="E28" s="317"/>
      <c r="F28" s="305"/>
    </row>
    <row r="29" spans="1:6">
      <c r="A29" s="336"/>
      <c r="B29" s="353" t="s">
        <v>22</v>
      </c>
      <c r="C29" s="248"/>
      <c r="D29" s="410"/>
      <c r="E29" s="317"/>
      <c r="F29" s="305"/>
    </row>
    <row r="30" spans="1:6">
      <c r="A30" s="336"/>
      <c r="B30" s="353" t="s">
        <v>23</v>
      </c>
      <c r="C30" s="248"/>
      <c r="D30" s="410"/>
      <c r="E30" s="317"/>
      <c r="F30" s="305"/>
    </row>
    <row r="31" spans="1:6">
      <c r="A31" s="336"/>
      <c r="B31" s="353" t="s">
        <v>24</v>
      </c>
      <c r="C31" s="248"/>
      <c r="D31" s="410"/>
      <c r="E31" s="317"/>
      <c r="F31" s="305"/>
    </row>
    <row r="32" spans="1:6" ht="63.75">
      <c r="A32" s="336" t="s">
        <v>15</v>
      </c>
      <c r="B32" s="354" t="s">
        <v>25</v>
      </c>
      <c r="C32" s="248"/>
      <c r="D32" s="410"/>
      <c r="E32" s="317"/>
      <c r="F32" s="305"/>
    </row>
    <row r="33" spans="1:6">
      <c r="A33" s="335"/>
      <c r="B33" s="49"/>
      <c r="C33" s="248"/>
      <c r="D33" s="410"/>
      <c r="E33" s="317"/>
      <c r="F33" s="305"/>
    </row>
    <row r="34" spans="1:6">
      <c r="A34" s="335"/>
      <c r="B34" s="49"/>
      <c r="C34" s="248"/>
      <c r="D34" s="410"/>
      <c r="E34" s="317"/>
      <c r="F34" s="305"/>
    </row>
    <row r="35" spans="1:6">
      <c r="A35" s="335"/>
      <c r="B35" s="49"/>
      <c r="C35" s="248"/>
      <c r="D35" s="410"/>
      <c r="E35" s="317"/>
      <c r="F35" s="305"/>
    </row>
    <row r="36" spans="1:6">
      <c r="A36" s="335"/>
      <c r="B36" s="49"/>
      <c r="C36" s="248"/>
      <c r="D36" s="410"/>
      <c r="E36" s="317"/>
      <c r="F36" s="305"/>
    </row>
    <row r="37" spans="1:6">
      <c r="A37" s="335"/>
      <c r="B37" s="49"/>
      <c r="C37" s="248"/>
      <c r="D37" s="410"/>
      <c r="E37" s="317"/>
      <c r="F37" s="305"/>
    </row>
    <row r="38" spans="1:6">
      <c r="A38" s="335"/>
      <c r="B38" s="49"/>
      <c r="C38" s="248"/>
      <c r="D38" s="410"/>
      <c r="E38" s="317"/>
      <c r="F38" s="305"/>
    </row>
    <row r="39" spans="1:6">
      <c r="A39" s="335"/>
      <c r="B39" s="49"/>
      <c r="C39" s="248"/>
      <c r="D39" s="410"/>
      <c r="E39" s="317"/>
      <c r="F39" s="305"/>
    </row>
    <row r="40" spans="1:6">
      <c r="A40" s="335"/>
      <c r="B40" s="49"/>
      <c r="C40" s="248"/>
      <c r="D40" s="410"/>
      <c r="E40" s="317"/>
      <c r="F40" s="305"/>
    </row>
    <row r="41" spans="1:6">
      <c r="A41" s="335"/>
      <c r="B41" s="49"/>
      <c r="C41" s="248"/>
      <c r="D41" s="410"/>
      <c r="E41" s="317"/>
      <c r="F41" s="305"/>
    </row>
    <row r="42" spans="1:6">
      <c r="A42" s="335"/>
      <c r="B42" s="355" t="s">
        <v>26</v>
      </c>
      <c r="C42" s="248"/>
      <c r="D42" s="410"/>
      <c r="E42" s="317"/>
      <c r="F42" s="305"/>
    </row>
    <row r="43" spans="1:6">
      <c r="A43" s="335"/>
      <c r="B43" s="353"/>
      <c r="C43" s="248"/>
      <c r="D43" s="410"/>
      <c r="E43" s="317"/>
      <c r="F43" s="305"/>
    </row>
    <row r="44" spans="1:6">
      <c r="A44" s="335" t="s">
        <v>15</v>
      </c>
      <c r="B44" s="51" t="s">
        <v>27</v>
      </c>
      <c r="C44" s="248"/>
      <c r="D44" s="410"/>
      <c r="E44" s="317"/>
      <c r="F44" s="305"/>
    </row>
    <row r="45" spans="1:6">
      <c r="A45" s="335" t="s">
        <v>15</v>
      </c>
      <c r="B45" s="353" t="s">
        <v>28</v>
      </c>
      <c r="C45" s="248"/>
      <c r="D45" s="410"/>
      <c r="E45" s="317"/>
      <c r="F45" s="305"/>
    </row>
    <row r="46" spans="1:6">
      <c r="A46" s="335"/>
      <c r="B46" s="353" t="s">
        <v>29</v>
      </c>
      <c r="C46" s="248"/>
      <c r="D46" s="410"/>
      <c r="E46" s="317"/>
      <c r="F46" s="305"/>
    </row>
    <row r="47" spans="1:6">
      <c r="A47" s="335" t="s">
        <v>15</v>
      </c>
      <c r="B47" s="353" t="s">
        <v>30</v>
      </c>
      <c r="C47" s="248"/>
      <c r="D47" s="410"/>
      <c r="E47" s="317"/>
      <c r="F47" s="305"/>
    </row>
    <row r="48" spans="1:6">
      <c r="A48" s="335"/>
      <c r="B48" s="353" t="s">
        <v>31</v>
      </c>
      <c r="C48" s="248"/>
      <c r="D48" s="410"/>
      <c r="E48" s="317"/>
      <c r="F48" s="305"/>
    </row>
    <row r="49" spans="1:6">
      <c r="A49" s="335" t="s">
        <v>15</v>
      </c>
      <c r="B49" s="353" t="s">
        <v>32</v>
      </c>
      <c r="C49" s="248"/>
      <c r="D49" s="410"/>
      <c r="E49" s="317"/>
      <c r="F49" s="305"/>
    </row>
    <row r="50" spans="1:6">
      <c r="A50" s="335" t="s">
        <v>15</v>
      </c>
      <c r="B50" s="353" t="s">
        <v>33</v>
      </c>
      <c r="C50" s="248"/>
      <c r="D50" s="410"/>
      <c r="E50" s="317"/>
      <c r="F50" s="305"/>
    </row>
    <row r="51" spans="1:6">
      <c r="A51" s="335"/>
      <c r="B51" s="353" t="s">
        <v>34</v>
      </c>
      <c r="C51" s="248"/>
      <c r="D51" s="410"/>
      <c r="E51" s="317"/>
      <c r="F51" s="305"/>
    </row>
    <row r="52" spans="1:6">
      <c r="A52" s="335" t="s">
        <v>15</v>
      </c>
      <c r="B52" s="353" t="s">
        <v>35</v>
      </c>
      <c r="C52" s="248"/>
      <c r="D52" s="410"/>
      <c r="E52" s="317"/>
      <c r="F52" s="305"/>
    </row>
    <row r="53" spans="1:6">
      <c r="A53" s="335"/>
      <c r="B53" s="353" t="s">
        <v>36</v>
      </c>
      <c r="C53" s="248"/>
      <c r="D53" s="410"/>
      <c r="E53" s="317"/>
      <c r="F53" s="305"/>
    </row>
    <row r="54" spans="1:6">
      <c r="A54" s="335" t="s">
        <v>15</v>
      </c>
      <c r="B54" s="353" t="s">
        <v>37</v>
      </c>
      <c r="C54" s="248"/>
      <c r="D54" s="410"/>
      <c r="E54" s="317"/>
      <c r="F54" s="305"/>
    </row>
    <row r="55" spans="1:6">
      <c r="A55" s="335"/>
      <c r="B55" s="353" t="s">
        <v>38</v>
      </c>
      <c r="C55" s="248"/>
      <c r="D55" s="410"/>
      <c r="E55" s="317"/>
      <c r="F55" s="305"/>
    </row>
    <row r="56" spans="1:6">
      <c r="A56" s="335" t="s">
        <v>15</v>
      </c>
      <c r="B56" s="353" t="s">
        <v>39</v>
      </c>
      <c r="C56" s="248"/>
      <c r="D56" s="410"/>
      <c r="E56" s="317"/>
      <c r="F56" s="305"/>
    </row>
    <row r="57" spans="1:6">
      <c r="A57" s="335"/>
      <c r="B57" s="353" t="s">
        <v>40</v>
      </c>
      <c r="C57" s="248"/>
      <c r="D57" s="410"/>
      <c r="E57" s="317"/>
      <c r="F57" s="305"/>
    </row>
    <row r="58" spans="1:6">
      <c r="A58" s="335" t="s">
        <v>15</v>
      </c>
      <c r="B58" s="353" t="s">
        <v>41</v>
      </c>
      <c r="C58" s="248"/>
      <c r="D58" s="410"/>
      <c r="E58" s="317"/>
      <c r="F58" s="305"/>
    </row>
    <row r="59" spans="1:6">
      <c r="A59" s="335"/>
      <c r="B59" s="353" t="s">
        <v>42</v>
      </c>
      <c r="C59" s="248"/>
      <c r="D59" s="410"/>
      <c r="E59" s="317"/>
      <c r="F59" s="305"/>
    </row>
    <row r="60" spans="1:6">
      <c r="A60" s="335" t="s">
        <v>15</v>
      </c>
      <c r="B60" s="353" t="s">
        <v>43</v>
      </c>
      <c r="C60" s="248"/>
      <c r="D60" s="410"/>
      <c r="E60" s="317"/>
      <c r="F60" s="305"/>
    </row>
    <row r="61" spans="1:6">
      <c r="A61" s="335" t="s">
        <v>15</v>
      </c>
      <c r="B61" s="353" t="s">
        <v>44</v>
      </c>
      <c r="C61" s="248"/>
      <c r="D61" s="410"/>
      <c r="E61" s="317"/>
      <c r="F61" s="305"/>
    </row>
    <row r="62" spans="1:6">
      <c r="A62" s="335" t="s">
        <v>15</v>
      </c>
      <c r="B62" s="353" t="s">
        <v>45</v>
      </c>
      <c r="C62" s="248"/>
      <c r="D62" s="410"/>
      <c r="E62" s="317"/>
      <c r="F62" s="305"/>
    </row>
    <row r="63" spans="1:6">
      <c r="A63" s="335"/>
      <c r="B63" s="353" t="s">
        <v>46</v>
      </c>
      <c r="C63" s="248"/>
      <c r="D63" s="410"/>
      <c r="E63" s="317"/>
      <c r="F63" s="305"/>
    </row>
    <row r="64" spans="1:6">
      <c r="A64" s="335" t="s">
        <v>15</v>
      </c>
      <c r="B64" s="353" t="s">
        <v>47</v>
      </c>
      <c r="C64" s="248"/>
      <c r="D64" s="410"/>
      <c r="E64" s="317"/>
      <c r="F64" s="305"/>
    </row>
    <row r="65" spans="1:6">
      <c r="A65" s="335"/>
      <c r="B65" s="353" t="s">
        <v>48</v>
      </c>
      <c r="C65" s="248"/>
      <c r="D65" s="410"/>
      <c r="E65" s="317"/>
      <c r="F65" s="305"/>
    </row>
    <row r="66" spans="1:6">
      <c r="A66" s="335"/>
      <c r="B66" s="353"/>
      <c r="C66" s="248"/>
      <c r="D66" s="410"/>
      <c r="E66" s="317"/>
      <c r="F66" s="305"/>
    </row>
    <row r="67" spans="1:6">
      <c r="A67" s="335" t="s">
        <v>15</v>
      </c>
      <c r="B67" s="353" t="s">
        <v>49</v>
      </c>
      <c r="C67" s="248"/>
      <c r="D67" s="410"/>
      <c r="E67" s="317"/>
      <c r="F67" s="305"/>
    </row>
    <row r="68" spans="1:6">
      <c r="A68" s="335"/>
      <c r="B68" s="353"/>
      <c r="C68" s="248"/>
      <c r="D68" s="410"/>
      <c r="E68" s="317"/>
      <c r="F68" s="305"/>
    </row>
    <row r="69" spans="1:6" ht="38.25">
      <c r="A69" s="335" t="s">
        <v>15</v>
      </c>
      <c r="B69" s="352" t="s">
        <v>99</v>
      </c>
      <c r="C69" s="248"/>
      <c r="D69" s="410"/>
      <c r="E69" s="317"/>
      <c r="F69" s="305"/>
    </row>
    <row r="70" spans="1:6">
      <c r="A70" s="335"/>
      <c r="B70" s="352"/>
      <c r="C70" s="248"/>
      <c r="D70" s="410"/>
      <c r="E70" s="317"/>
      <c r="F70" s="305"/>
    </row>
    <row r="71" spans="1:6">
      <c r="A71" s="335"/>
      <c r="B71" s="352"/>
      <c r="C71" s="248"/>
      <c r="D71" s="410"/>
      <c r="E71" s="317"/>
      <c r="F71" s="305"/>
    </row>
    <row r="72" spans="1:6">
      <c r="A72" s="335"/>
      <c r="B72" s="352"/>
      <c r="C72" s="248"/>
      <c r="D72" s="410"/>
      <c r="E72" s="317"/>
      <c r="F72" s="305"/>
    </row>
    <row r="73" spans="1:6">
      <c r="A73" s="335"/>
      <c r="B73" s="352"/>
      <c r="C73" s="248"/>
      <c r="D73" s="410"/>
      <c r="E73" s="317"/>
      <c r="F73" s="305"/>
    </row>
    <row r="74" spans="1:6" ht="13.5" thickBot="1">
      <c r="A74" s="138"/>
      <c r="B74" s="356"/>
      <c r="C74" s="191"/>
      <c r="D74" s="410"/>
      <c r="E74" s="236"/>
      <c r="F74" s="304"/>
    </row>
    <row r="75" spans="1:6" ht="13.5" thickBot="1">
      <c r="A75" s="138"/>
      <c r="B75" s="357" t="s">
        <v>282</v>
      </c>
      <c r="C75" s="191"/>
      <c r="D75" s="410"/>
      <c r="E75" s="236"/>
      <c r="F75" s="304"/>
    </row>
    <row r="76" spans="1:6" s="6" customFormat="1" ht="25.5">
      <c r="A76" s="144"/>
      <c r="B76" s="165"/>
      <c r="C76" s="149" t="s">
        <v>513</v>
      </c>
      <c r="D76" s="149" t="s">
        <v>514</v>
      </c>
      <c r="E76" s="121" t="s">
        <v>515</v>
      </c>
      <c r="F76" s="215" t="s">
        <v>516</v>
      </c>
    </row>
    <row r="77" spans="1:6">
      <c r="A77" s="138"/>
      <c r="B77" s="93"/>
      <c r="C77" s="191"/>
      <c r="D77" s="410"/>
      <c r="E77" s="236"/>
      <c r="F77" s="304"/>
    </row>
    <row r="78" spans="1:6">
      <c r="A78" s="337"/>
      <c r="B78" s="171" t="s">
        <v>75</v>
      </c>
      <c r="C78" s="191"/>
      <c r="D78" s="410"/>
      <c r="E78" s="236"/>
      <c r="F78" s="304"/>
    </row>
    <row r="79" spans="1:6">
      <c r="A79" s="138"/>
      <c r="B79" s="171"/>
      <c r="C79" s="191"/>
      <c r="D79" s="411"/>
      <c r="E79" s="236"/>
      <c r="F79" s="304"/>
    </row>
    <row r="80" spans="1:6" s="52" customFormat="1" ht="114.75">
      <c r="A80" s="138" t="s">
        <v>50</v>
      </c>
      <c r="B80" s="171" t="s">
        <v>441</v>
      </c>
      <c r="C80" s="187"/>
      <c r="D80" s="412"/>
      <c r="E80" s="318"/>
      <c r="F80" s="304"/>
    </row>
    <row r="81" spans="1:6" s="52" customFormat="1">
      <c r="A81" s="138"/>
      <c r="B81" s="171" t="s">
        <v>152</v>
      </c>
      <c r="C81" s="278"/>
      <c r="D81" s="413"/>
      <c r="E81" s="318"/>
      <c r="F81" s="304"/>
    </row>
    <row r="82" spans="1:6" s="52" customFormat="1">
      <c r="A82" s="138"/>
      <c r="B82" s="171" t="s">
        <v>344</v>
      </c>
      <c r="C82" s="278"/>
      <c r="D82" s="413"/>
      <c r="E82" s="318"/>
      <c r="F82" s="304"/>
    </row>
    <row r="83" spans="1:6" s="52" customFormat="1" ht="38.25">
      <c r="A83" s="138"/>
      <c r="B83" s="358" t="s">
        <v>347</v>
      </c>
      <c r="C83" s="278"/>
      <c r="D83" s="413"/>
      <c r="E83" s="318"/>
      <c r="F83" s="304"/>
    </row>
    <row r="84" spans="1:6" s="52" customFormat="1" ht="38.25">
      <c r="A84" s="138"/>
      <c r="B84" s="358" t="s">
        <v>348</v>
      </c>
      <c r="C84" s="278"/>
      <c r="D84" s="413"/>
      <c r="E84" s="318"/>
      <c r="F84" s="304"/>
    </row>
    <row r="85" spans="1:6" s="52" customFormat="1" ht="38.25">
      <c r="A85" s="138"/>
      <c r="B85" s="358" t="s">
        <v>349</v>
      </c>
      <c r="C85" s="278"/>
      <c r="D85" s="413"/>
      <c r="E85" s="318"/>
      <c r="F85" s="304"/>
    </row>
    <row r="86" spans="1:6" s="52" customFormat="1">
      <c r="A86" s="138"/>
      <c r="B86" s="358" t="s">
        <v>350</v>
      </c>
      <c r="C86" s="278"/>
      <c r="D86" s="413"/>
      <c r="E86" s="318"/>
      <c r="F86" s="304"/>
    </row>
    <row r="87" spans="1:6" s="52" customFormat="1">
      <c r="A87" s="138"/>
      <c r="B87" s="359"/>
      <c r="C87" s="278"/>
      <c r="D87" s="413"/>
      <c r="E87" s="318"/>
      <c r="F87" s="304"/>
    </row>
    <row r="88" spans="1:6" s="52" customFormat="1">
      <c r="A88" s="138"/>
      <c r="B88" s="171"/>
      <c r="C88" s="278"/>
      <c r="D88" s="413"/>
      <c r="E88" s="318"/>
      <c r="F88" s="304"/>
    </row>
    <row r="89" spans="1:6" s="52" customFormat="1">
      <c r="A89" s="138" t="s">
        <v>110</v>
      </c>
      <c r="B89" s="93" t="s">
        <v>351</v>
      </c>
      <c r="C89" s="385" t="s">
        <v>51</v>
      </c>
      <c r="D89" s="414">
        <v>1</v>
      </c>
      <c r="E89" s="318">
        <v>0</v>
      </c>
      <c r="F89" s="304">
        <f>D89*E89</f>
        <v>0</v>
      </c>
    </row>
    <row r="90" spans="1:6" s="52" customFormat="1">
      <c r="A90" s="138"/>
      <c r="B90" s="171" t="s">
        <v>415</v>
      </c>
      <c r="C90" s="385"/>
      <c r="D90" s="414"/>
      <c r="E90" s="318"/>
      <c r="F90" s="304"/>
    </row>
    <row r="91" spans="1:6" s="52" customFormat="1">
      <c r="A91" s="138"/>
      <c r="B91" s="358" t="s">
        <v>468</v>
      </c>
      <c r="C91" s="278"/>
      <c r="D91" s="413"/>
      <c r="E91" s="318"/>
      <c r="F91" s="304"/>
    </row>
    <row r="92" spans="1:6" s="52" customFormat="1">
      <c r="A92" s="138"/>
      <c r="B92" s="358" t="s">
        <v>469</v>
      </c>
      <c r="C92" s="278"/>
      <c r="D92" s="413"/>
      <c r="E92" s="318"/>
      <c r="F92" s="304"/>
    </row>
    <row r="93" spans="1:6" s="52" customFormat="1">
      <c r="A93" s="138"/>
      <c r="B93" s="358" t="s">
        <v>466</v>
      </c>
      <c r="C93" s="278"/>
      <c r="D93" s="413"/>
      <c r="E93" s="318"/>
      <c r="F93" s="304"/>
    </row>
    <row r="94" spans="1:6" s="52" customFormat="1" ht="25.5">
      <c r="A94" s="138"/>
      <c r="B94" s="171" t="s">
        <v>416</v>
      </c>
      <c r="C94" s="278"/>
      <c r="D94" s="413"/>
      <c r="E94" s="318"/>
      <c r="F94" s="304"/>
    </row>
    <row r="95" spans="1:6" s="52" customFormat="1">
      <c r="A95" s="138"/>
      <c r="B95" s="358" t="s">
        <v>417</v>
      </c>
      <c r="C95" s="278"/>
      <c r="D95" s="413"/>
      <c r="E95" s="318"/>
      <c r="F95" s="304"/>
    </row>
    <row r="96" spans="1:6" s="52" customFormat="1" ht="25.5">
      <c r="A96" s="138"/>
      <c r="B96" s="358" t="s">
        <v>504</v>
      </c>
      <c r="C96" s="278"/>
      <c r="D96" s="413"/>
      <c r="E96" s="318"/>
      <c r="F96" s="304"/>
    </row>
    <row r="97" spans="1:6" s="52" customFormat="1" ht="15.75" customHeight="1">
      <c r="A97" s="138"/>
      <c r="B97" s="171" t="s">
        <v>470</v>
      </c>
      <c r="C97" s="278"/>
      <c r="D97" s="413"/>
      <c r="E97" s="318"/>
      <c r="F97" s="304"/>
    </row>
    <row r="98" spans="1:6" s="52" customFormat="1" ht="25.5">
      <c r="A98" s="138"/>
      <c r="B98" s="171" t="s">
        <v>419</v>
      </c>
      <c r="C98" s="278"/>
      <c r="D98" s="413"/>
      <c r="E98" s="318"/>
      <c r="F98" s="304"/>
    </row>
    <row r="99" spans="1:6" s="52" customFormat="1">
      <c r="A99" s="138"/>
      <c r="B99" s="358" t="s">
        <v>420</v>
      </c>
      <c r="C99" s="278"/>
      <c r="D99" s="413"/>
      <c r="E99" s="318"/>
      <c r="F99" s="304"/>
    </row>
    <row r="100" spans="1:6" s="52" customFormat="1">
      <c r="A100" s="138"/>
      <c r="B100" s="171" t="s">
        <v>467</v>
      </c>
      <c r="C100" s="278"/>
      <c r="D100" s="413"/>
      <c r="E100" s="318"/>
      <c r="F100" s="304"/>
    </row>
    <row r="101" spans="1:6" s="52" customFormat="1">
      <c r="A101" s="138"/>
      <c r="B101" s="171"/>
      <c r="C101" s="278"/>
      <c r="D101" s="413"/>
      <c r="E101" s="318"/>
      <c r="F101" s="304"/>
    </row>
    <row r="102" spans="1:6" s="52" customFormat="1">
      <c r="A102" s="138" t="s">
        <v>111</v>
      </c>
      <c r="B102" s="93" t="s">
        <v>471</v>
      </c>
      <c r="C102" s="385" t="s">
        <v>51</v>
      </c>
      <c r="D102" s="414">
        <v>1</v>
      </c>
      <c r="E102" s="318"/>
      <c r="F102" s="304">
        <f>D102*E102</f>
        <v>0</v>
      </c>
    </row>
    <row r="103" spans="1:6" s="52" customFormat="1">
      <c r="A103" s="138"/>
      <c r="B103" s="171" t="s">
        <v>415</v>
      </c>
      <c r="C103" s="385"/>
      <c r="D103" s="414"/>
      <c r="E103" s="318"/>
      <c r="F103" s="304"/>
    </row>
    <row r="104" spans="1:6" s="52" customFormat="1">
      <c r="A104" s="138"/>
      <c r="B104" s="358" t="s">
        <v>472</v>
      </c>
      <c r="C104" s="278"/>
      <c r="D104" s="413"/>
      <c r="E104" s="318"/>
      <c r="F104" s="304"/>
    </row>
    <row r="105" spans="1:6" s="52" customFormat="1">
      <c r="A105" s="138"/>
      <c r="B105" s="358" t="s">
        <v>465</v>
      </c>
      <c r="C105" s="278"/>
      <c r="D105" s="413"/>
      <c r="E105" s="318"/>
      <c r="F105" s="304"/>
    </row>
    <row r="106" spans="1:6" s="52" customFormat="1">
      <c r="A106" s="138"/>
      <c r="B106" s="358" t="s">
        <v>473</v>
      </c>
      <c r="C106" s="278"/>
      <c r="D106" s="413"/>
      <c r="E106" s="318"/>
      <c r="F106" s="304"/>
    </row>
    <row r="107" spans="1:6" s="52" customFormat="1" ht="25.5">
      <c r="A107" s="138"/>
      <c r="B107" s="171" t="s">
        <v>416</v>
      </c>
      <c r="C107" s="278"/>
      <c r="D107" s="413"/>
      <c r="E107" s="318"/>
      <c r="F107" s="304"/>
    </row>
    <row r="108" spans="1:6" s="52" customFormat="1" ht="25.5">
      <c r="A108" s="138"/>
      <c r="B108" s="171" t="s">
        <v>474</v>
      </c>
      <c r="C108" s="278"/>
      <c r="D108" s="413"/>
      <c r="E108" s="318"/>
      <c r="F108" s="304"/>
    </row>
    <row r="109" spans="1:6" s="52" customFormat="1">
      <c r="A109" s="138"/>
      <c r="B109" s="358" t="s">
        <v>417</v>
      </c>
      <c r="C109" s="278"/>
      <c r="D109" s="413"/>
      <c r="E109" s="318"/>
      <c r="F109" s="304"/>
    </row>
    <row r="110" spans="1:6" s="52" customFormat="1">
      <c r="A110" s="138"/>
      <c r="B110" s="358" t="s">
        <v>442</v>
      </c>
      <c r="C110" s="278"/>
      <c r="D110" s="413"/>
      <c r="E110" s="318"/>
      <c r="F110" s="304"/>
    </row>
    <row r="111" spans="1:6" s="52" customFormat="1" ht="15.75" customHeight="1">
      <c r="A111" s="138"/>
      <c r="B111" s="171" t="s">
        <v>418</v>
      </c>
      <c r="C111" s="278"/>
      <c r="D111" s="413"/>
      <c r="E111" s="318"/>
      <c r="F111" s="304"/>
    </row>
    <row r="112" spans="1:6" s="52" customFormat="1" ht="25.5">
      <c r="A112" s="138"/>
      <c r="B112" s="171" t="s">
        <v>419</v>
      </c>
      <c r="C112" s="278"/>
      <c r="D112" s="413"/>
      <c r="E112" s="318"/>
      <c r="F112" s="304"/>
    </row>
    <row r="113" spans="1:7" s="52" customFormat="1">
      <c r="A113" s="138"/>
      <c r="B113" s="358" t="s">
        <v>420</v>
      </c>
      <c r="C113" s="278"/>
      <c r="D113" s="413"/>
      <c r="E113" s="318"/>
      <c r="F113" s="304"/>
    </row>
    <row r="114" spans="1:7" s="52" customFormat="1">
      <c r="A114" s="138"/>
      <c r="B114" s="171" t="s">
        <v>475</v>
      </c>
      <c r="C114" s="278"/>
      <c r="D114" s="413"/>
      <c r="E114" s="318"/>
      <c r="F114" s="304"/>
    </row>
    <row r="115" spans="1:7" s="52" customFormat="1">
      <c r="A115" s="138"/>
      <c r="B115" s="171" t="s">
        <v>244</v>
      </c>
      <c r="C115" s="278"/>
      <c r="D115" s="413"/>
      <c r="E115" s="318"/>
      <c r="F115" s="304"/>
    </row>
    <row r="116" spans="1:7" s="52" customFormat="1">
      <c r="A116" s="138"/>
      <c r="B116" s="171"/>
      <c r="C116" s="278"/>
      <c r="D116" s="413"/>
      <c r="E116" s="318"/>
      <c r="F116" s="304"/>
    </row>
    <row r="117" spans="1:7" s="52" customFormat="1" ht="63.75">
      <c r="A117" s="138" t="s">
        <v>301</v>
      </c>
      <c r="B117" s="167" t="s">
        <v>411</v>
      </c>
      <c r="C117" s="385" t="s">
        <v>51</v>
      </c>
      <c r="D117" s="414">
        <v>1</v>
      </c>
      <c r="E117" s="318"/>
      <c r="F117" s="304">
        <f>D117*E117</f>
        <v>0</v>
      </c>
    </row>
    <row r="118" spans="1:7" s="52" customFormat="1">
      <c r="A118" s="138"/>
      <c r="B118" s="167"/>
      <c r="C118" s="278"/>
      <c r="D118" s="413"/>
      <c r="E118" s="318"/>
      <c r="F118" s="304"/>
    </row>
    <row r="119" spans="1:7" s="52" customFormat="1">
      <c r="A119" s="138"/>
      <c r="B119" s="360"/>
      <c r="C119" s="386"/>
      <c r="D119" s="415"/>
      <c r="E119" s="319"/>
      <c r="F119" s="304"/>
    </row>
    <row r="120" spans="1:7" s="52" customFormat="1" ht="89.25">
      <c r="A120" s="138"/>
      <c r="B120" s="93" t="s">
        <v>410</v>
      </c>
      <c r="C120" s="386"/>
      <c r="D120" s="415"/>
      <c r="E120" s="319"/>
      <c r="F120" s="304"/>
    </row>
    <row r="121" spans="1:7" s="52" customFormat="1">
      <c r="A121" s="138"/>
      <c r="B121" s="361"/>
      <c r="C121" s="386"/>
      <c r="D121" s="415"/>
      <c r="E121" s="319"/>
      <c r="F121" s="304"/>
    </row>
    <row r="122" spans="1:7" s="52" customFormat="1">
      <c r="A122" s="138"/>
      <c r="B122" s="362" t="s">
        <v>153</v>
      </c>
      <c r="C122" s="387"/>
      <c r="D122" s="416"/>
      <c r="E122" s="320"/>
      <c r="F122" s="441">
        <f>SUM(F80:F121)</f>
        <v>0</v>
      </c>
    </row>
    <row r="123" spans="1:7" s="52" customFormat="1">
      <c r="A123" s="138"/>
      <c r="B123" s="363"/>
      <c r="C123" s="386"/>
      <c r="D123" s="415"/>
      <c r="E123" s="319"/>
      <c r="F123" s="304"/>
    </row>
    <row r="124" spans="1:7" s="52" customFormat="1">
      <c r="A124" s="138"/>
      <c r="B124" s="99" t="s">
        <v>52</v>
      </c>
      <c r="C124" s="386"/>
      <c r="D124" s="415"/>
      <c r="E124" s="319"/>
      <c r="F124" s="304"/>
    </row>
    <row r="125" spans="1:7">
      <c r="A125" s="138"/>
      <c r="B125" s="364"/>
      <c r="C125" s="386"/>
      <c r="D125" s="415"/>
      <c r="E125" s="319"/>
      <c r="F125" s="304"/>
      <c r="G125" s="52"/>
    </row>
    <row r="126" spans="1:7">
      <c r="A126" s="138"/>
      <c r="B126" s="51" t="s">
        <v>154</v>
      </c>
      <c r="C126" s="278"/>
      <c r="D126" s="413"/>
      <c r="E126" s="318"/>
      <c r="F126" s="304"/>
      <c r="G126" s="52"/>
    </row>
    <row r="127" spans="1:7">
      <c r="A127" s="138"/>
      <c r="B127" s="51" t="s">
        <v>155</v>
      </c>
      <c r="C127" s="278"/>
      <c r="D127" s="413"/>
      <c r="E127" s="318"/>
      <c r="F127" s="304"/>
      <c r="G127" s="52"/>
    </row>
    <row r="128" spans="1:7">
      <c r="A128" s="138"/>
      <c r="B128" s="51" t="s">
        <v>156</v>
      </c>
      <c r="C128" s="278"/>
      <c r="D128" s="413"/>
      <c r="E128" s="318"/>
      <c r="F128" s="304"/>
      <c r="G128" s="52"/>
    </row>
    <row r="129" spans="1:7">
      <c r="A129" s="138"/>
      <c r="B129" s="51" t="s">
        <v>157</v>
      </c>
      <c r="C129" s="278"/>
      <c r="D129" s="413"/>
      <c r="E129" s="318"/>
      <c r="F129" s="304"/>
      <c r="G129" s="52"/>
    </row>
    <row r="130" spans="1:7">
      <c r="A130" s="138"/>
      <c r="B130" s="51" t="s">
        <v>124</v>
      </c>
      <c r="C130" s="278"/>
      <c r="D130" s="413"/>
      <c r="E130" s="318"/>
      <c r="F130" s="304"/>
      <c r="G130" s="52"/>
    </row>
    <row r="131" spans="1:7">
      <c r="A131" s="138"/>
      <c r="B131" s="51" t="s">
        <v>158</v>
      </c>
      <c r="C131" s="278"/>
      <c r="D131" s="413"/>
      <c r="E131" s="318"/>
      <c r="F131" s="304"/>
      <c r="G131" s="52"/>
    </row>
    <row r="132" spans="1:7">
      <c r="A132" s="138"/>
      <c r="B132" s="51" t="s">
        <v>160</v>
      </c>
      <c r="C132" s="278"/>
      <c r="D132" s="413"/>
      <c r="E132" s="318"/>
      <c r="F132" s="304"/>
      <c r="G132" s="52"/>
    </row>
    <row r="133" spans="1:7">
      <c r="A133" s="138"/>
      <c r="B133" s="51" t="s">
        <v>159</v>
      </c>
      <c r="C133" s="278"/>
      <c r="D133" s="413"/>
      <c r="E133" s="318"/>
      <c r="F133" s="304"/>
      <c r="G133" s="52"/>
    </row>
    <row r="134" spans="1:7">
      <c r="A134" s="138"/>
      <c r="B134" s="51" t="s">
        <v>162</v>
      </c>
      <c r="C134" s="278"/>
      <c r="D134" s="413"/>
      <c r="E134" s="318"/>
      <c r="F134" s="304"/>
      <c r="G134" s="52"/>
    </row>
    <row r="135" spans="1:7">
      <c r="A135" s="138"/>
      <c r="B135" s="51" t="s">
        <v>161</v>
      </c>
      <c r="C135" s="278"/>
      <c r="D135" s="413"/>
      <c r="E135" s="318"/>
      <c r="F135" s="304"/>
      <c r="G135" s="52"/>
    </row>
    <row r="136" spans="1:7">
      <c r="A136" s="138"/>
      <c r="B136" s="51" t="s">
        <v>163</v>
      </c>
      <c r="C136" s="278"/>
      <c r="D136" s="413"/>
      <c r="E136" s="318"/>
      <c r="F136" s="304"/>
      <c r="G136" s="52"/>
    </row>
    <row r="137" spans="1:7">
      <c r="A137" s="138"/>
      <c r="B137" s="51" t="s">
        <v>164</v>
      </c>
      <c r="C137" s="278"/>
      <c r="D137" s="413"/>
      <c r="E137" s="318"/>
      <c r="F137" s="304"/>
      <c r="G137" s="52"/>
    </row>
    <row r="138" spans="1:7">
      <c r="A138" s="138"/>
      <c r="B138" s="51" t="s">
        <v>165</v>
      </c>
      <c r="C138" s="278"/>
      <c r="D138" s="413"/>
      <c r="E138" s="318"/>
      <c r="F138" s="304"/>
      <c r="G138" s="52"/>
    </row>
    <row r="139" spans="1:7">
      <c r="A139" s="138"/>
      <c r="B139" s="51" t="s">
        <v>167</v>
      </c>
      <c r="C139" s="278"/>
      <c r="D139" s="413"/>
      <c r="E139" s="318"/>
      <c r="F139" s="304"/>
      <c r="G139" s="52"/>
    </row>
    <row r="140" spans="1:7">
      <c r="A140" s="138"/>
      <c r="B140" s="51" t="s">
        <v>166</v>
      </c>
      <c r="C140" s="278"/>
      <c r="D140" s="413"/>
      <c r="E140" s="318"/>
      <c r="F140" s="304"/>
      <c r="G140" s="52"/>
    </row>
    <row r="141" spans="1:7">
      <c r="A141" s="138"/>
      <c r="B141" s="51" t="s">
        <v>168</v>
      </c>
      <c r="C141" s="278"/>
      <c r="D141" s="413"/>
      <c r="E141" s="318"/>
      <c r="F141" s="304"/>
      <c r="G141" s="52"/>
    </row>
    <row r="142" spans="1:7">
      <c r="A142" s="138"/>
      <c r="B142" s="51" t="s">
        <v>170</v>
      </c>
      <c r="C142" s="278"/>
      <c r="D142" s="413"/>
      <c r="E142" s="318"/>
      <c r="F142" s="304"/>
      <c r="G142" s="52"/>
    </row>
    <row r="143" spans="1:7">
      <c r="A143" s="138"/>
      <c r="B143" s="51" t="s">
        <v>169</v>
      </c>
      <c r="C143" s="278"/>
      <c r="D143" s="413"/>
      <c r="E143" s="318"/>
      <c r="F143" s="304"/>
      <c r="G143" s="52"/>
    </row>
    <row r="144" spans="1:7">
      <c r="A144" s="138"/>
      <c r="B144" s="51" t="s">
        <v>76</v>
      </c>
      <c r="C144" s="278"/>
      <c r="D144" s="413"/>
      <c r="E144" s="318"/>
      <c r="F144" s="304"/>
      <c r="G144" s="52"/>
    </row>
    <row r="145" spans="1:7">
      <c r="A145" s="138"/>
      <c r="B145" s="51" t="s">
        <v>172</v>
      </c>
      <c r="C145" s="278"/>
      <c r="D145" s="413"/>
      <c r="E145" s="318"/>
      <c r="F145" s="304"/>
      <c r="G145" s="52"/>
    </row>
    <row r="146" spans="1:7">
      <c r="A146" s="138"/>
      <c r="B146" s="51" t="s">
        <v>171</v>
      </c>
      <c r="C146" s="278"/>
      <c r="D146" s="413"/>
      <c r="E146" s="318"/>
      <c r="F146" s="304"/>
      <c r="G146" s="52"/>
    </row>
    <row r="147" spans="1:7">
      <c r="A147" s="138"/>
      <c r="B147" s="51" t="s">
        <v>77</v>
      </c>
      <c r="C147" s="278"/>
      <c r="D147" s="413"/>
      <c r="E147" s="318"/>
      <c r="F147" s="304"/>
      <c r="G147" s="52"/>
    </row>
    <row r="148" spans="1:7">
      <c r="A148" s="138"/>
      <c r="B148" s="51" t="s">
        <v>78</v>
      </c>
      <c r="C148" s="278"/>
      <c r="D148" s="413"/>
      <c r="E148" s="318"/>
      <c r="F148" s="304"/>
      <c r="G148" s="52"/>
    </row>
    <row r="149" spans="1:7">
      <c r="A149" s="138"/>
      <c r="B149" s="51" t="s">
        <v>79</v>
      </c>
      <c r="C149" s="278"/>
      <c r="D149" s="413"/>
      <c r="E149" s="318"/>
      <c r="F149" s="304"/>
      <c r="G149" s="52"/>
    </row>
    <row r="150" spans="1:7">
      <c r="A150" s="138"/>
      <c r="B150" s="51" t="s">
        <v>80</v>
      </c>
      <c r="C150" s="278"/>
      <c r="D150" s="413"/>
      <c r="E150" s="318"/>
      <c r="F150" s="304"/>
      <c r="G150" s="52"/>
    </row>
    <row r="151" spans="1:7">
      <c r="A151" s="138"/>
      <c r="B151" s="51"/>
      <c r="C151" s="278"/>
      <c r="D151" s="413"/>
      <c r="E151" s="318"/>
      <c r="F151" s="304"/>
      <c r="G151" s="52"/>
    </row>
    <row r="152" spans="1:7">
      <c r="A152" s="138"/>
      <c r="B152" s="51"/>
      <c r="C152" s="278"/>
      <c r="D152" s="413"/>
      <c r="E152" s="318"/>
      <c r="F152" s="304"/>
      <c r="G152" s="52"/>
    </row>
    <row r="153" spans="1:7">
      <c r="A153" s="138"/>
      <c r="B153" s="51"/>
      <c r="C153" s="278"/>
      <c r="D153" s="413"/>
      <c r="E153" s="318"/>
      <c r="F153" s="304"/>
      <c r="G153" s="52"/>
    </row>
    <row r="154" spans="1:7" s="15" customFormat="1">
      <c r="A154" s="138"/>
      <c r="B154" s="99" t="s">
        <v>53</v>
      </c>
      <c r="C154" s="278"/>
      <c r="D154" s="413"/>
      <c r="E154" s="318"/>
      <c r="F154" s="304"/>
      <c r="G154" s="52"/>
    </row>
    <row r="155" spans="1:7" s="15" customFormat="1">
      <c r="A155" s="138"/>
      <c r="B155" s="51" t="s">
        <v>81</v>
      </c>
      <c r="C155" s="278"/>
      <c r="D155" s="413"/>
      <c r="E155" s="318"/>
      <c r="F155" s="304"/>
      <c r="G155" s="52"/>
    </row>
    <row r="156" spans="1:7">
      <c r="A156" s="138"/>
      <c r="B156" s="51"/>
      <c r="C156" s="278"/>
      <c r="D156" s="413"/>
      <c r="E156" s="318"/>
      <c r="F156" s="304"/>
      <c r="G156" s="52"/>
    </row>
    <row r="157" spans="1:7">
      <c r="A157" s="138"/>
      <c r="B157" s="51" t="s">
        <v>82</v>
      </c>
      <c r="C157" s="278"/>
      <c r="D157" s="413"/>
      <c r="E157" s="318"/>
      <c r="F157" s="304"/>
      <c r="G157" s="52"/>
    </row>
    <row r="158" spans="1:7">
      <c r="A158" s="138"/>
      <c r="B158" s="51"/>
      <c r="C158" s="278"/>
      <c r="D158" s="413"/>
      <c r="E158" s="318"/>
      <c r="F158" s="304"/>
      <c r="G158" s="52"/>
    </row>
    <row r="159" spans="1:7">
      <c r="A159" s="138"/>
      <c r="B159" s="51" t="s">
        <v>68</v>
      </c>
      <c r="C159" s="278"/>
      <c r="D159" s="413"/>
      <c r="E159" s="318"/>
      <c r="F159" s="304"/>
      <c r="G159" s="52"/>
    </row>
    <row r="160" spans="1:7">
      <c r="A160" s="138"/>
      <c r="B160" s="51" t="s">
        <v>174</v>
      </c>
      <c r="C160" s="278"/>
      <c r="D160" s="413"/>
      <c r="E160" s="318"/>
      <c r="F160" s="304"/>
      <c r="G160" s="52"/>
    </row>
    <row r="161" spans="1:7">
      <c r="A161" s="138"/>
      <c r="B161" s="51" t="s">
        <v>173</v>
      </c>
      <c r="C161" s="278"/>
      <c r="D161" s="413"/>
      <c r="E161" s="318"/>
      <c r="F161" s="304"/>
      <c r="G161" s="52"/>
    </row>
    <row r="162" spans="1:7">
      <c r="A162" s="138"/>
      <c r="B162" s="51" t="s">
        <v>175</v>
      </c>
      <c r="C162" s="278"/>
      <c r="D162" s="413"/>
      <c r="E162" s="318"/>
      <c r="F162" s="304"/>
      <c r="G162" s="52"/>
    </row>
    <row r="163" spans="1:7">
      <c r="A163" s="138"/>
      <c r="B163" s="51" t="s">
        <v>126</v>
      </c>
      <c r="C163" s="278"/>
      <c r="D163" s="413"/>
      <c r="E163" s="318"/>
      <c r="F163" s="304"/>
      <c r="G163" s="52"/>
    </row>
    <row r="164" spans="1:7">
      <c r="A164" s="138"/>
      <c r="B164" s="51" t="s">
        <v>69</v>
      </c>
      <c r="C164" s="278"/>
      <c r="D164" s="413"/>
      <c r="E164" s="318"/>
      <c r="F164" s="304"/>
      <c r="G164" s="52"/>
    </row>
    <row r="165" spans="1:7">
      <c r="A165" s="138"/>
      <c r="B165" s="51" t="s">
        <v>70</v>
      </c>
      <c r="C165" s="278"/>
      <c r="D165" s="413"/>
      <c r="E165" s="318"/>
      <c r="F165" s="304"/>
      <c r="G165" s="52"/>
    </row>
    <row r="166" spans="1:7">
      <c r="A166" s="138"/>
      <c r="B166" s="51" t="s">
        <v>72</v>
      </c>
      <c r="C166" s="278"/>
      <c r="D166" s="413"/>
      <c r="E166" s="318"/>
      <c r="F166" s="304"/>
      <c r="G166" s="52"/>
    </row>
    <row r="167" spans="1:7">
      <c r="A167" s="249"/>
      <c r="B167" s="51" t="s">
        <v>54</v>
      </c>
      <c r="C167" s="278"/>
      <c r="D167" s="413"/>
      <c r="E167" s="318"/>
      <c r="F167" s="304"/>
      <c r="G167" s="52"/>
    </row>
    <row r="168" spans="1:7">
      <c r="A168" s="249"/>
      <c r="B168" s="51" t="s">
        <v>60</v>
      </c>
      <c r="C168" s="278"/>
      <c r="D168" s="413"/>
      <c r="E168" s="318"/>
      <c r="F168" s="304"/>
      <c r="G168" s="52"/>
    </row>
    <row r="169" spans="1:7">
      <c r="A169" s="249"/>
      <c r="B169" s="51" t="s">
        <v>131</v>
      </c>
      <c r="C169" s="278"/>
      <c r="D169" s="413"/>
      <c r="E169" s="318"/>
      <c r="F169" s="304"/>
      <c r="G169" s="52"/>
    </row>
    <row r="170" spans="1:7">
      <c r="A170" s="249"/>
      <c r="B170" s="51" t="s">
        <v>130</v>
      </c>
      <c r="C170" s="278"/>
      <c r="D170" s="413"/>
      <c r="E170" s="318"/>
      <c r="F170" s="304"/>
      <c r="G170" s="52"/>
    </row>
    <row r="171" spans="1:7">
      <c r="A171" s="249"/>
      <c r="B171" s="51" t="s">
        <v>176</v>
      </c>
      <c r="C171" s="278"/>
      <c r="D171" s="413"/>
      <c r="E171" s="318"/>
      <c r="F171" s="304"/>
      <c r="G171" s="52"/>
    </row>
    <row r="172" spans="1:7">
      <c r="A172" s="249"/>
      <c r="B172" s="51" t="s">
        <v>125</v>
      </c>
      <c r="C172" s="388"/>
      <c r="D172" s="417"/>
      <c r="E172" s="318"/>
      <c r="F172" s="304"/>
      <c r="G172" s="52"/>
    </row>
    <row r="173" spans="1:7">
      <c r="A173" s="249"/>
      <c r="B173" s="51" t="s">
        <v>74</v>
      </c>
      <c r="C173" s="388"/>
      <c r="D173" s="417"/>
      <c r="E173" s="318"/>
      <c r="F173" s="304"/>
      <c r="G173" s="52"/>
    </row>
    <row r="174" spans="1:7">
      <c r="A174" s="249"/>
      <c r="B174" s="51" t="s">
        <v>57</v>
      </c>
      <c r="C174" s="388"/>
      <c r="D174" s="417"/>
      <c r="E174" s="318"/>
      <c r="F174" s="304"/>
      <c r="G174" s="52"/>
    </row>
    <row r="175" spans="1:7">
      <c r="A175" s="249"/>
      <c r="B175" s="51" t="s">
        <v>127</v>
      </c>
      <c r="C175" s="388"/>
      <c r="D175" s="417"/>
      <c r="E175" s="318"/>
      <c r="F175" s="304"/>
      <c r="G175" s="52"/>
    </row>
    <row r="176" spans="1:7">
      <c r="A176" s="249"/>
      <c r="B176" s="51" t="s">
        <v>58</v>
      </c>
      <c r="C176" s="388"/>
      <c r="D176" s="417"/>
      <c r="E176" s="318"/>
      <c r="F176" s="304"/>
      <c r="G176" s="52"/>
    </row>
    <row r="177" spans="1:7">
      <c r="A177" s="338"/>
      <c r="B177" s="51"/>
      <c r="C177" s="388"/>
      <c r="D177" s="417"/>
      <c r="E177" s="318"/>
      <c r="F177" s="304"/>
      <c r="G177" s="52"/>
    </row>
    <row r="178" spans="1:7" ht="13.5" thickBot="1">
      <c r="A178" s="338"/>
      <c r="B178" s="51"/>
      <c r="C178" s="388"/>
      <c r="D178" s="417"/>
      <c r="E178" s="318"/>
      <c r="F178" s="304"/>
      <c r="G178" s="52"/>
    </row>
    <row r="179" spans="1:7" ht="13.9" customHeight="1" thickBot="1">
      <c r="A179" s="338"/>
      <c r="B179" s="365" t="s">
        <v>283</v>
      </c>
      <c r="C179" s="187"/>
      <c r="D179" s="412"/>
      <c r="E179" s="318"/>
      <c r="F179" s="304"/>
      <c r="G179" s="52"/>
    </row>
    <row r="180" spans="1:7">
      <c r="A180" s="338"/>
      <c r="B180" s="171"/>
      <c r="C180" s="187"/>
      <c r="D180" s="412"/>
      <c r="E180" s="318"/>
      <c r="F180" s="304"/>
      <c r="G180" s="52"/>
    </row>
    <row r="181" spans="1:7">
      <c r="A181" s="338"/>
      <c r="B181" s="350" t="s">
        <v>133</v>
      </c>
      <c r="C181" s="187"/>
      <c r="D181" s="412"/>
      <c r="E181" s="318"/>
      <c r="F181" s="304"/>
      <c r="G181" s="52"/>
    </row>
    <row r="182" spans="1:7">
      <c r="A182" s="138"/>
      <c r="B182" s="350"/>
      <c r="C182" s="187"/>
      <c r="D182" s="412"/>
      <c r="E182" s="318"/>
      <c r="F182" s="304"/>
      <c r="G182" s="52"/>
    </row>
    <row r="183" spans="1:7">
      <c r="A183" s="338" t="s">
        <v>50</v>
      </c>
      <c r="B183" s="93" t="s">
        <v>353</v>
      </c>
      <c r="C183" s="278"/>
      <c r="D183" s="418"/>
      <c r="E183" s="318"/>
      <c r="F183" s="304"/>
      <c r="G183" s="52"/>
    </row>
    <row r="184" spans="1:7" ht="27.75" customHeight="1">
      <c r="A184" s="338"/>
      <c r="B184" s="171" t="s">
        <v>476</v>
      </c>
      <c r="C184" s="276" t="s">
        <v>421</v>
      </c>
      <c r="D184" s="289">
        <v>5</v>
      </c>
      <c r="E184" s="229"/>
      <c r="F184" s="306">
        <f>E184*D184</f>
        <v>0</v>
      </c>
      <c r="G184" s="52"/>
    </row>
    <row r="185" spans="1:7" ht="51">
      <c r="A185" s="338"/>
      <c r="B185" s="171" t="s">
        <v>478</v>
      </c>
      <c r="C185" s="187"/>
      <c r="D185" s="412"/>
      <c r="E185" s="318"/>
      <c r="F185" s="304"/>
      <c r="G185" s="52"/>
    </row>
    <row r="186" spans="1:7">
      <c r="A186" s="138"/>
      <c r="B186" s="167" t="s">
        <v>340</v>
      </c>
      <c r="C186" s="276"/>
      <c r="D186" s="289"/>
      <c r="E186" s="229"/>
      <c r="F186" s="306"/>
    </row>
    <row r="187" spans="1:7" ht="14.25" customHeight="1">
      <c r="A187" s="338"/>
      <c r="B187" s="264" t="s">
        <v>352</v>
      </c>
      <c r="C187" s="187"/>
      <c r="D187" s="412"/>
      <c r="E187" s="318"/>
      <c r="F187" s="304"/>
      <c r="G187" s="52"/>
    </row>
    <row r="188" spans="1:7" ht="25.5">
      <c r="A188" s="138"/>
      <c r="B188" s="264" t="s">
        <v>477</v>
      </c>
      <c r="C188" s="276"/>
      <c r="D188" s="289"/>
      <c r="E188" s="229"/>
      <c r="F188" s="306"/>
    </row>
    <row r="189" spans="1:7">
      <c r="A189" s="338"/>
      <c r="B189" s="171"/>
      <c r="C189" s="187"/>
      <c r="D189" s="412"/>
      <c r="E189" s="318"/>
      <c r="F189" s="304"/>
      <c r="G189" s="52"/>
    </row>
    <row r="190" spans="1:7">
      <c r="A190" s="338"/>
      <c r="B190" s="171"/>
      <c r="C190" s="187"/>
      <c r="D190" s="412"/>
      <c r="E190" s="318"/>
      <c r="F190" s="304"/>
      <c r="G190" s="52"/>
    </row>
    <row r="191" spans="1:7">
      <c r="A191" s="338"/>
      <c r="B191" s="171"/>
      <c r="C191" s="278"/>
      <c r="D191" s="413"/>
      <c r="E191" s="318"/>
      <c r="F191" s="304"/>
      <c r="G191" s="52"/>
    </row>
    <row r="192" spans="1:7">
      <c r="A192" s="338"/>
      <c r="B192" s="362" t="s">
        <v>284</v>
      </c>
      <c r="C192" s="389"/>
      <c r="D192" s="419"/>
      <c r="E192" s="321"/>
      <c r="F192" s="441">
        <f>SUM(F183:F191)</f>
        <v>0</v>
      </c>
      <c r="G192" s="52"/>
    </row>
    <row r="193" spans="1:7">
      <c r="A193" s="138"/>
      <c r="B193" s="171"/>
      <c r="C193" s="278"/>
      <c r="D193" s="413"/>
      <c r="E193" s="318"/>
      <c r="F193" s="304"/>
      <c r="G193" s="52"/>
    </row>
    <row r="194" spans="1:7">
      <c r="A194" s="138"/>
      <c r="B194" s="99" t="s">
        <v>52</v>
      </c>
      <c r="C194" s="278"/>
      <c r="D194" s="413"/>
      <c r="E194" s="318"/>
      <c r="F194" s="304"/>
      <c r="G194" s="52"/>
    </row>
    <row r="195" spans="1:7">
      <c r="A195" s="138"/>
      <c r="B195" s="51"/>
      <c r="C195" s="278"/>
      <c r="D195" s="413"/>
      <c r="E195" s="318"/>
      <c r="F195" s="304"/>
      <c r="G195" s="52"/>
    </row>
    <row r="196" spans="1:7">
      <c r="A196" s="138"/>
      <c r="B196" s="51" t="s">
        <v>134</v>
      </c>
      <c r="C196" s="278"/>
      <c r="D196" s="413"/>
      <c r="E196" s="318"/>
      <c r="F196" s="304"/>
      <c r="G196" s="52"/>
    </row>
    <row r="197" spans="1:7">
      <c r="A197" s="138"/>
      <c r="B197" s="51" t="s">
        <v>135</v>
      </c>
      <c r="C197" s="278"/>
      <c r="D197" s="413"/>
      <c r="E197" s="318"/>
      <c r="F197" s="304"/>
      <c r="G197" s="52"/>
    </row>
    <row r="198" spans="1:7">
      <c r="A198" s="138"/>
      <c r="B198" s="51" t="s">
        <v>123</v>
      </c>
      <c r="C198" s="278"/>
      <c r="D198" s="413"/>
      <c r="E198" s="318"/>
      <c r="F198" s="304"/>
      <c r="G198" s="52"/>
    </row>
    <row r="199" spans="1:7">
      <c r="A199" s="138"/>
      <c r="B199" s="51" t="s">
        <v>136</v>
      </c>
      <c r="C199" s="278"/>
      <c r="D199" s="413"/>
      <c r="E199" s="318"/>
      <c r="F199" s="304"/>
      <c r="G199" s="52"/>
    </row>
    <row r="200" spans="1:7">
      <c r="A200" s="138"/>
      <c r="B200" s="51" t="s">
        <v>124</v>
      </c>
      <c r="C200" s="278"/>
      <c r="D200" s="413"/>
      <c r="E200" s="318"/>
      <c r="F200" s="304"/>
      <c r="G200" s="52"/>
    </row>
    <row r="201" spans="1:7">
      <c r="A201" s="138"/>
      <c r="B201" s="51" t="s">
        <v>118</v>
      </c>
      <c r="C201" s="278"/>
      <c r="D201" s="413"/>
      <c r="E201" s="318"/>
      <c r="F201" s="304"/>
      <c r="G201" s="52"/>
    </row>
    <row r="202" spans="1:7">
      <c r="A202" s="138"/>
      <c r="B202" s="51" t="s">
        <v>117</v>
      </c>
      <c r="C202" s="278"/>
      <c r="D202" s="413"/>
      <c r="E202" s="318"/>
      <c r="F202" s="304"/>
      <c r="G202" s="52"/>
    </row>
    <row r="203" spans="1:7">
      <c r="A203" s="138"/>
      <c r="B203" s="51"/>
      <c r="C203" s="278"/>
      <c r="D203" s="413"/>
      <c r="E203" s="318"/>
      <c r="F203" s="304"/>
      <c r="G203" s="52"/>
    </row>
    <row r="204" spans="1:7">
      <c r="A204" s="138"/>
      <c r="B204" s="99" t="s">
        <v>65</v>
      </c>
      <c r="C204" s="278"/>
      <c r="D204" s="413"/>
      <c r="E204" s="318"/>
      <c r="F204" s="304"/>
      <c r="G204" s="52"/>
    </row>
    <row r="205" spans="1:7">
      <c r="A205" s="138"/>
      <c r="B205" s="51"/>
      <c r="C205" s="278"/>
      <c r="D205" s="413"/>
      <c r="E205" s="318"/>
      <c r="F205" s="304"/>
      <c r="G205" s="52"/>
    </row>
    <row r="206" spans="1:7">
      <c r="A206" s="138"/>
      <c r="B206" s="51" t="s">
        <v>66</v>
      </c>
      <c r="C206" s="278"/>
      <c r="D206" s="413"/>
      <c r="E206" s="318"/>
      <c r="F206" s="304"/>
      <c r="G206" s="52"/>
    </row>
    <row r="207" spans="1:7">
      <c r="A207" s="138"/>
      <c r="B207" s="51" t="s">
        <v>138</v>
      </c>
      <c r="C207" s="278"/>
      <c r="D207" s="413"/>
      <c r="E207" s="318"/>
      <c r="F207" s="304"/>
      <c r="G207" s="52"/>
    </row>
    <row r="208" spans="1:7">
      <c r="A208" s="138"/>
      <c r="B208" s="51" t="s">
        <v>67</v>
      </c>
      <c r="C208" s="278"/>
      <c r="D208" s="413"/>
      <c r="E208" s="318"/>
      <c r="F208" s="304"/>
      <c r="G208" s="52"/>
    </row>
    <row r="209" spans="1:7">
      <c r="A209" s="138"/>
      <c r="B209" s="51" t="s">
        <v>137</v>
      </c>
      <c r="C209" s="278"/>
      <c r="D209" s="413"/>
      <c r="E209" s="318"/>
      <c r="F209" s="304"/>
      <c r="G209" s="52"/>
    </row>
    <row r="210" spans="1:7">
      <c r="A210" s="138"/>
      <c r="B210" s="51" t="s">
        <v>119</v>
      </c>
      <c r="C210" s="278"/>
      <c r="D210" s="413"/>
      <c r="E210" s="318"/>
      <c r="F210" s="304"/>
      <c r="G210" s="52"/>
    </row>
    <row r="211" spans="1:7">
      <c r="A211" s="138"/>
      <c r="B211" s="51" t="s">
        <v>122</v>
      </c>
      <c r="C211" s="278"/>
      <c r="D211" s="413"/>
      <c r="E211" s="318"/>
      <c r="F211" s="304"/>
      <c r="G211" s="52"/>
    </row>
    <row r="212" spans="1:7">
      <c r="A212" s="138"/>
      <c r="B212" s="51" t="s">
        <v>121</v>
      </c>
      <c r="C212" s="278"/>
      <c r="D212" s="413"/>
      <c r="E212" s="318"/>
      <c r="F212" s="304"/>
      <c r="G212" s="52"/>
    </row>
    <row r="213" spans="1:7">
      <c r="A213" s="138"/>
      <c r="B213" s="51" t="s">
        <v>120</v>
      </c>
      <c r="C213" s="278"/>
      <c r="D213" s="413"/>
      <c r="E213" s="318"/>
      <c r="F213" s="304"/>
      <c r="G213" s="52"/>
    </row>
    <row r="214" spans="1:7">
      <c r="A214" s="138"/>
      <c r="B214" s="51" t="s">
        <v>63</v>
      </c>
      <c r="C214" s="278"/>
      <c r="D214" s="413"/>
      <c r="E214" s="318"/>
      <c r="F214" s="304"/>
      <c r="G214" s="52"/>
    </row>
    <row r="215" spans="1:7">
      <c r="A215" s="138"/>
      <c r="B215" s="51"/>
      <c r="C215" s="278"/>
      <c r="D215" s="413"/>
      <c r="E215" s="318"/>
      <c r="F215" s="304"/>
      <c r="G215" s="52"/>
    </row>
    <row r="216" spans="1:7">
      <c r="A216" s="138"/>
      <c r="B216" s="99" t="s">
        <v>53</v>
      </c>
      <c r="C216" s="278"/>
      <c r="D216" s="413"/>
      <c r="E216" s="318"/>
      <c r="F216" s="304"/>
      <c r="G216" s="52"/>
    </row>
    <row r="217" spans="1:7">
      <c r="A217" s="138"/>
      <c r="B217" s="51" t="s">
        <v>83</v>
      </c>
      <c r="C217" s="278"/>
      <c r="D217" s="413"/>
      <c r="E217" s="318"/>
      <c r="F217" s="304"/>
      <c r="G217" s="52"/>
    </row>
    <row r="218" spans="1:7">
      <c r="A218" s="138"/>
      <c r="B218" s="51"/>
      <c r="C218" s="278"/>
      <c r="D218" s="413"/>
      <c r="E218" s="318"/>
      <c r="F218" s="304"/>
      <c r="G218" s="52"/>
    </row>
    <row r="219" spans="1:7">
      <c r="A219" s="138"/>
      <c r="B219" s="51" t="s">
        <v>59</v>
      </c>
      <c r="C219" s="278"/>
      <c r="D219" s="413"/>
      <c r="E219" s="318"/>
      <c r="F219" s="304"/>
      <c r="G219" s="52"/>
    </row>
    <row r="220" spans="1:7">
      <c r="A220" s="138"/>
      <c r="B220" s="51" t="s">
        <v>54</v>
      </c>
      <c r="C220" s="278"/>
      <c r="D220" s="413"/>
      <c r="E220" s="318"/>
      <c r="F220" s="304"/>
      <c r="G220" s="52"/>
    </row>
    <row r="221" spans="1:7">
      <c r="A221" s="138"/>
      <c r="B221" s="51" t="s">
        <v>60</v>
      </c>
      <c r="C221" s="278"/>
      <c r="D221" s="413"/>
      <c r="E221" s="318"/>
      <c r="F221" s="304"/>
      <c r="G221" s="52"/>
    </row>
    <row r="222" spans="1:7">
      <c r="A222" s="138"/>
      <c r="B222" s="51" t="s">
        <v>55</v>
      </c>
      <c r="C222" s="278"/>
      <c r="D222" s="413"/>
      <c r="E222" s="318"/>
      <c r="F222" s="304"/>
      <c r="G222" s="52"/>
    </row>
    <row r="223" spans="1:7">
      <c r="A223" s="138"/>
      <c r="B223" s="51" t="s">
        <v>116</v>
      </c>
      <c r="C223" s="278"/>
      <c r="D223" s="413"/>
      <c r="E223" s="318"/>
      <c r="F223" s="304"/>
      <c r="G223" s="52"/>
    </row>
    <row r="224" spans="1:7" s="15" customFormat="1">
      <c r="A224" s="249"/>
      <c r="B224" s="51" t="s">
        <v>112</v>
      </c>
      <c r="C224" s="278"/>
      <c r="D224" s="413"/>
      <c r="E224" s="318"/>
      <c r="F224" s="304"/>
      <c r="G224" s="52"/>
    </row>
    <row r="225" spans="1:7">
      <c r="A225" s="249"/>
      <c r="B225" s="51" t="s">
        <v>114</v>
      </c>
      <c r="C225" s="278"/>
      <c r="D225" s="413"/>
      <c r="E225" s="318"/>
      <c r="F225" s="304"/>
      <c r="G225" s="52"/>
    </row>
    <row r="226" spans="1:7">
      <c r="A226" s="249"/>
      <c r="B226" s="51" t="s">
        <v>139</v>
      </c>
      <c r="C226" s="278"/>
      <c r="D226" s="413"/>
      <c r="E226" s="318"/>
      <c r="F226" s="304"/>
      <c r="G226" s="52"/>
    </row>
    <row r="227" spans="1:7" ht="12.6" customHeight="1">
      <c r="A227" s="249"/>
      <c r="B227" s="51" t="s">
        <v>61</v>
      </c>
      <c r="C227" s="278"/>
      <c r="D227" s="413"/>
      <c r="E227" s="318"/>
      <c r="F227" s="304"/>
      <c r="G227" s="52"/>
    </row>
    <row r="228" spans="1:7">
      <c r="A228" s="249"/>
      <c r="B228" s="51" t="s">
        <v>126</v>
      </c>
      <c r="C228" s="278"/>
      <c r="D228" s="413"/>
      <c r="E228" s="318"/>
      <c r="F228" s="304"/>
      <c r="G228" s="52"/>
    </row>
    <row r="229" spans="1:7">
      <c r="A229" s="249"/>
      <c r="B229" s="51" t="s">
        <v>56</v>
      </c>
      <c r="C229" s="278"/>
      <c r="D229" s="413"/>
      <c r="E229" s="318"/>
      <c r="F229" s="304"/>
      <c r="G229" s="52"/>
    </row>
    <row r="230" spans="1:7">
      <c r="A230" s="249"/>
      <c r="B230" s="51" t="s">
        <v>57</v>
      </c>
      <c r="C230" s="278"/>
      <c r="D230" s="413"/>
      <c r="E230" s="318"/>
      <c r="F230" s="304"/>
      <c r="G230" s="52"/>
    </row>
    <row r="231" spans="1:7">
      <c r="A231" s="249"/>
      <c r="B231" s="51" t="s">
        <v>127</v>
      </c>
      <c r="C231" s="278"/>
      <c r="D231" s="413"/>
      <c r="E231" s="318"/>
      <c r="F231" s="304"/>
      <c r="G231" s="52"/>
    </row>
    <row r="232" spans="1:7">
      <c r="A232" s="249"/>
      <c r="B232" s="51" t="s">
        <v>58</v>
      </c>
      <c r="C232" s="278"/>
      <c r="D232" s="413"/>
      <c r="E232" s="318"/>
      <c r="F232" s="304"/>
      <c r="G232" s="52"/>
    </row>
    <row r="233" spans="1:7">
      <c r="A233" s="249"/>
      <c r="B233" s="51"/>
      <c r="C233" s="278"/>
      <c r="D233" s="413"/>
      <c r="E233" s="318"/>
      <c r="F233" s="304"/>
      <c r="G233" s="52"/>
    </row>
    <row r="234" spans="1:7" ht="13.5" thickBot="1">
      <c r="A234" s="138"/>
      <c r="B234" s="51"/>
      <c r="C234" s="278"/>
      <c r="D234" s="413"/>
      <c r="E234" s="318"/>
      <c r="F234" s="304"/>
      <c r="G234" s="52"/>
    </row>
    <row r="235" spans="1:7" ht="13.5" thickBot="1">
      <c r="A235" s="138"/>
      <c r="B235" s="365" t="s">
        <v>395</v>
      </c>
      <c r="C235" s="388"/>
      <c r="D235" s="417"/>
      <c r="E235" s="318"/>
      <c r="F235" s="304"/>
      <c r="G235" s="52"/>
    </row>
    <row r="236" spans="1:7">
      <c r="A236" s="138"/>
      <c r="B236" s="356"/>
      <c r="C236" s="388"/>
      <c r="D236" s="417"/>
      <c r="E236" s="318"/>
      <c r="F236" s="304"/>
      <c r="G236" s="52"/>
    </row>
    <row r="237" spans="1:7" ht="187.9" customHeight="1">
      <c r="A237" s="138" t="s">
        <v>50</v>
      </c>
      <c r="B237" s="171" t="s">
        <v>354</v>
      </c>
      <c r="C237" s="388"/>
      <c r="D237" s="417"/>
      <c r="E237" s="318"/>
      <c r="F237" s="304"/>
      <c r="G237" s="52"/>
    </row>
    <row r="238" spans="1:7" ht="76.5">
      <c r="A238" s="138"/>
      <c r="B238" s="171" t="s">
        <v>257</v>
      </c>
      <c r="C238" s="390"/>
      <c r="D238" s="420"/>
      <c r="E238" s="322"/>
      <c r="F238" s="442"/>
      <c r="G238" s="52"/>
    </row>
    <row r="239" spans="1:7">
      <c r="A239" s="138"/>
      <c r="B239" s="358" t="s">
        <v>355</v>
      </c>
      <c r="C239" s="390"/>
      <c r="D239" s="420"/>
      <c r="E239" s="322"/>
      <c r="F239" s="442"/>
      <c r="G239" s="52"/>
    </row>
    <row r="240" spans="1:7" ht="38.25">
      <c r="A240" s="138"/>
      <c r="B240" s="366" t="s">
        <v>422</v>
      </c>
      <c r="C240" s="390"/>
      <c r="D240" s="420"/>
      <c r="E240" s="322"/>
      <c r="F240" s="442"/>
      <c r="G240" s="52"/>
    </row>
    <row r="241" spans="1:7">
      <c r="A241" s="138"/>
      <c r="B241" s="366" t="s">
        <v>423</v>
      </c>
      <c r="C241" s="390"/>
      <c r="D241" s="420"/>
      <c r="E241" s="322"/>
      <c r="F241" s="442"/>
      <c r="G241" s="52"/>
    </row>
    <row r="242" spans="1:7" ht="13.5">
      <c r="A242" s="138"/>
      <c r="B242" s="367" t="s">
        <v>359</v>
      </c>
      <c r="C242" s="187" t="s">
        <v>424</v>
      </c>
      <c r="D242" s="412">
        <v>5</v>
      </c>
      <c r="E242" s="318"/>
      <c r="F242" s="304">
        <f>E242*D242</f>
        <v>0</v>
      </c>
      <c r="G242" s="52"/>
    </row>
    <row r="243" spans="1:7">
      <c r="A243" s="138"/>
      <c r="B243" s="366"/>
      <c r="C243" s="390"/>
      <c r="D243" s="420"/>
      <c r="E243" s="322"/>
      <c r="F243" s="442"/>
      <c r="G243" s="52"/>
    </row>
    <row r="244" spans="1:7">
      <c r="A244" s="138"/>
      <c r="B244" s="366"/>
      <c r="C244" s="390"/>
      <c r="D244" s="420"/>
      <c r="E244" s="322"/>
      <c r="F244" s="442"/>
      <c r="G244" s="52"/>
    </row>
    <row r="245" spans="1:7" ht="63.75">
      <c r="A245" s="138" t="s">
        <v>301</v>
      </c>
      <c r="B245" s="358" t="s">
        <v>480</v>
      </c>
      <c r="C245" s="187" t="s">
        <v>424</v>
      </c>
      <c r="D245" s="412">
        <v>25</v>
      </c>
      <c r="E245" s="318"/>
      <c r="F245" s="304">
        <f>E245*D245</f>
        <v>0</v>
      </c>
      <c r="G245" s="52"/>
    </row>
    <row r="246" spans="1:7">
      <c r="A246" s="138"/>
      <c r="B246" s="93" t="s">
        <v>505</v>
      </c>
      <c r="C246" s="388"/>
      <c r="D246" s="417"/>
      <c r="E246" s="318"/>
      <c r="F246" s="304"/>
      <c r="G246" s="52"/>
    </row>
    <row r="247" spans="1:7" ht="80.45" customHeight="1">
      <c r="A247" s="138"/>
      <c r="B247" s="358" t="s">
        <v>356</v>
      </c>
      <c r="C247" s="388"/>
      <c r="D247" s="417"/>
      <c r="E247" s="318"/>
      <c r="F247" s="304"/>
      <c r="G247" s="52"/>
    </row>
    <row r="248" spans="1:7">
      <c r="A248" s="138"/>
      <c r="B248" s="358" t="s">
        <v>357</v>
      </c>
      <c r="C248" s="388"/>
      <c r="D248" s="417"/>
      <c r="E248" s="318"/>
      <c r="F248" s="304"/>
      <c r="G248" s="52"/>
    </row>
    <row r="249" spans="1:7">
      <c r="A249" s="138"/>
      <c r="B249" s="368" t="s">
        <v>358</v>
      </c>
      <c r="C249" s="388"/>
      <c r="D249" s="417"/>
      <c r="E249" s="318"/>
      <c r="F249" s="304"/>
      <c r="G249" s="52"/>
    </row>
    <row r="250" spans="1:7" ht="38.25">
      <c r="A250" s="138"/>
      <c r="B250" s="366" t="s">
        <v>425</v>
      </c>
      <c r="C250" s="388"/>
      <c r="D250" s="417"/>
      <c r="E250" s="318"/>
      <c r="F250" s="304"/>
      <c r="G250" s="52"/>
    </row>
    <row r="251" spans="1:7">
      <c r="A251" s="138"/>
      <c r="B251" s="366" t="s">
        <v>423</v>
      </c>
      <c r="C251" s="388"/>
      <c r="D251" s="417"/>
      <c r="E251" s="318"/>
      <c r="F251" s="304"/>
      <c r="G251" s="52"/>
    </row>
    <row r="252" spans="1:7">
      <c r="A252" s="138"/>
      <c r="B252" s="367" t="s">
        <v>479</v>
      </c>
      <c r="C252" s="388"/>
      <c r="D252" s="417"/>
      <c r="E252" s="318"/>
      <c r="F252" s="304"/>
      <c r="G252" s="52"/>
    </row>
    <row r="253" spans="1:7">
      <c r="A253" s="138"/>
      <c r="B253" s="171"/>
      <c r="C253" s="388"/>
      <c r="D253" s="421"/>
      <c r="E253" s="318"/>
      <c r="F253" s="304"/>
      <c r="G253" s="52"/>
    </row>
    <row r="254" spans="1:7" ht="25.5">
      <c r="A254" s="138" t="s">
        <v>298</v>
      </c>
      <c r="B254" s="369" t="s">
        <v>451</v>
      </c>
      <c r="C254" s="187" t="s">
        <v>452</v>
      </c>
      <c r="D254" s="412">
        <v>9</v>
      </c>
      <c r="E254" s="318"/>
      <c r="F254" s="304">
        <f>E254*D254</f>
        <v>0</v>
      </c>
      <c r="G254" s="52"/>
    </row>
    <row r="255" spans="1:7">
      <c r="A255" s="138"/>
      <c r="B255" s="369"/>
      <c r="C255" s="187"/>
      <c r="D255" s="412"/>
      <c r="E255" s="318"/>
      <c r="F255" s="304"/>
      <c r="G255" s="52"/>
    </row>
    <row r="256" spans="1:7" s="53" customFormat="1" ht="127.5">
      <c r="A256" s="138" t="s">
        <v>299</v>
      </c>
      <c r="B256" s="167" t="s">
        <v>188</v>
      </c>
      <c r="C256" s="391" t="s">
        <v>426</v>
      </c>
      <c r="D256" s="422">
        <v>5</v>
      </c>
      <c r="E256" s="323"/>
      <c r="F256" s="304">
        <f>E256*D256</f>
        <v>0</v>
      </c>
      <c r="G256" s="52"/>
    </row>
    <row r="257" spans="1:7" ht="25.5">
      <c r="A257" s="138"/>
      <c r="B257" s="370" t="s">
        <v>189</v>
      </c>
      <c r="C257" s="391"/>
      <c r="D257" s="422"/>
      <c r="E257" s="323"/>
      <c r="F257" s="304"/>
      <c r="G257" s="52"/>
    </row>
    <row r="258" spans="1:7">
      <c r="A258" s="138"/>
      <c r="B258" s="371"/>
      <c r="C258" s="187"/>
      <c r="D258" s="412"/>
      <c r="E258" s="318"/>
      <c r="F258" s="304"/>
      <c r="G258" s="52"/>
    </row>
    <row r="259" spans="1:7">
      <c r="A259" s="138"/>
      <c r="B259" s="362" t="s">
        <v>107</v>
      </c>
      <c r="C259" s="389"/>
      <c r="D259" s="419"/>
      <c r="E259" s="321"/>
      <c r="F259" s="441">
        <f>SUM(F236:F258)</f>
        <v>0</v>
      </c>
      <c r="G259" s="52"/>
    </row>
    <row r="260" spans="1:7">
      <c r="A260" s="138"/>
      <c r="B260" s="93"/>
      <c r="C260" s="187"/>
      <c r="D260" s="412"/>
      <c r="E260" s="318"/>
      <c r="F260" s="304"/>
      <c r="G260" s="52"/>
    </row>
    <row r="261" spans="1:7">
      <c r="A261" s="138"/>
      <c r="B261" s="93" t="s">
        <v>183</v>
      </c>
      <c r="C261" s="187"/>
      <c r="D261" s="412"/>
      <c r="E261" s="318"/>
      <c r="F261" s="304"/>
      <c r="G261" s="52"/>
    </row>
    <row r="262" spans="1:7">
      <c r="A262" s="138"/>
      <c r="B262" s="93"/>
      <c r="C262" s="187"/>
      <c r="D262" s="412"/>
      <c r="E262" s="318"/>
      <c r="F262" s="304"/>
      <c r="G262" s="52"/>
    </row>
    <row r="263" spans="1:7">
      <c r="A263" s="138"/>
      <c r="B263" s="51" t="s">
        <v>140</v>
      </c>
      <c r="C263" s="187"/>
      <c r="D263" s="412"/>
      <c r="E263" s="318"/>
      <c r="F263" s="304"/>
      <c r="G263" s="52"/>
    </row>
    <row r="264" spans="1:7">
      <c r="A264" s="138"/>
      <c r="B264" s="51" t="s">
        <v>142</v>
      </c>
      <c r="C264" s="187"/>
      <c r="D264" s="412"/>
      <c r="E264" s="318"/>
      <c r="F264" s="304"/>
      <c r="G264" s="52"/>
    </row>
    <row r="265" spans="1:7">
      <c r="A265" s="138"/>
      <c r="B265" s="51" t="s">
        <v>141</v>
      </c>
      <c r="C265" s="187"/>
      <c r="D265" s="412"/>
      <c r="E265" s="318"/>
      <c r="F265" s="304"/>
      <c r="G265" s="52"/>
    </row>
    <row r="266" spans="1:7">
      <c r="A266" s="138"/>
      <c r="B266" s="51" t="s">
        <v>143</v>
      </c>
      <c r="C266" s="187"/>
      <c r="D266" s="412"/>
      <c r="E266" s="318"/>
      <c r="F266" s="304"/>
      <c r="G266" s="52"/>
    </row>
    <row r="267" spans="1:7">
      <c r="A267" s="138"/>
      <c r="B267" s="51" t="s">
        <v>85</v>
      </c>
      <c r="C267" s="187"/>
      <c r="D267" s="412"/>
      <c r="E267" s="318"/>
      <c r="F267" s="304"/>
      <c r="G267" s="52"/>
    </row>
    <row r="268" spans="1:7">
      <c r="A268" s="138"/>
      <c r="B268" s="51" t="s">
        <v>145</v>
      </c>
      <c r="C268" s="187"/>
      <c r="D268" s="412"/>
      <c r="E268" s="318"/>
      <c r="F268" s="304"/>
      <c r="G268" s="52"/>
    </row>
    <row r="269" spans="1:7">
      <c r="A269" s="138"/>
      <c r="B269" s="51" t="s">
        <v>144</v>
      </c>
      <c r="C269" s="187"/>
      <c r="D269" s="412"/>
      <c r="E269" s="318"/>
      <c r="F269" s="304"/>
      <c r="G269" s="52"/>
    </row>
    <row r="270" spans="1:7">
      <c r="A270" s="138"/>
      <c r="B270" s="51" t="s">
        <v>147</v>
      </c>
      <c r="C270" s="187"/>
      <c r="D270" s="412"/>
      <c r="E270" s="318"/>
      <c r="F270" s="304"/>
      <c r="G270" s="52"/>
    </row>
    <row r="271" spans="1:7">
      <c r="A271" s="138"/>
      <c r="B271" s="51" t="s">
        <v>146</v>
      </c>
      <c r="C271" s="187"/>
      <c r="D271" s="412"/>
      <c r="E271" s="318"/>
      <c r="F271" s="304"/>
      <c r="G271" s="52"/>
    </row>
    <row r="272" spans="1:7">
      <c r="A272" s="138"/>
      <c r="B272" s="51" t="s">
        <v>84</v>
      </c>
      <c r="C272" s="187"/>
      <c r="D272" s="412"/>
      <c r="E272" s="318"/>
      <c r="F272" s="304"/>
      <c r="G272" s="52"/>
    </row>
    <row r="273" spans="1:7">
      <c r="A273" s="138"/>
      <c r="B273" s="51" t="s">
        <v>149</v>
      </c>
      <c r="C273" s="187"/>
      <c r="D273" s="412"/>
      <c r="E273" s="318"/>
      <c r="F273" s="304"/>
      <c r="G273" s="52"/>
    </row>
    <row r="274" spans="1:7">
      <c r="A274" s="138"/>
      <c r="B274" s="51" t="s">
        <v>148</v>
      </c>
      <c r="C274" s="278"/>
      <c r="D274" s="413"/>
      <c r="E274" s="318"/>
      <c r="F274" s="304"/>
      <c r="G274" s="52"/>
    </row>
    <row r="275" spans="1:7">
      <c r="A275" s="138"/>
      <c r="B275" s="51"/>
      <c r="C275" s="278"/>
      <c r="D275" s="413"/>
      <c r="E275" s="318"/>
      <c r="F275" s="304"/>
      <c r="G275" s="52"/>
    </row>
    <row r="276" spans="1:7">
      <c r="A276" s="138"/>
      <c r="B276" s="51"/>
      <c r="C276" s="278"/>
      <c r="D276" s="413"/>
      <c r="E276" s="318"/>
      <c r="F276" s="304"/>
      <c r="G276" s="52"/>
    </row>
    <row r="277" spans="1:7">
      <c r="A277" s="138"/>
      <c r="B277" s="99" t="s">
        <v>53</v>
      </c>
      <c r="C277" s="278"/>
      <c r="D277" s="413"/>
      <c r="E277" s="318"/>
      <c r="F277" s="304"/>
      <c r="G277" s="52"/>
    </row>
    <row r="278" spans="1:7">
      <c r="A278" s="138"/>
      <c r="B278" s="51" t="s">
        <v>86</v>
      </c>
      <c r="C278" s="278"/>
      <c r="D278" s="413"/>
      <c r="E278" s="318"/>
      <c r="F278" s="304"/>
      <c r="G278" s="52"/>
    </row>
    <row r="279" spans="1:7">
      <c r="A279" s="138"/>
      <c r="B279" s="51" t="s">
        <v>82</v>
      </c>
      <c r="C279" s="278"/>
      <c r="D279" s="413"/>
      <c r="E279" s="318"/>
      <c r="F279" s="304"/>
      <c r="G279" s="52"/>
    </row>
    <row r="280" spans="1:7">
      <c r="A280" s="138"/>
      <c r="B280" s="51" t="s">
        <v>54</v>
      </c>
      <c r="C280" s="278"/>
      <c r="D280" s="413"/>
      <c r="E280" s="318"/>
      <c r="F280" s="304"/>
      <c r="G280" s="52"/>
    </row>
    <row r="281" spans="1:7">
      <c r="A281" s="138"/>
      <c r="B281" s="51" t="s">
        <v>55</v>
      </c>
      <c r="C281" s="278"/>
      <c r="D281" s="413"/>
      <c r="E281" s="318"/>
      <c r="F281" s="304"/>
      <c r="G281" s="52"/>
    </row>
    <row r="282" spans="1:7">
      <c r="A282" s="138"/>
      <c r="B282" s="51" t="s">
        <v>60</v>
      </c>
      <c r="C282" s="278"/>
      <c r="D282" s="413"/>
      <c r="E282" s="318"/>
      <c r="F282" s="304"/>
      <c r="G282" s="52"/>
    </row>
    <row r="283" spans="1:7">
      <c r="A283" s="138"/>
      <c r="B283" s="51" t="s">
        <v>87</v>
      </c>
      <c r="C283" s="278"/>
      <c r="D283" s="413"/>
      <c r="E283" s="318"/>
      <c r="F283" s="304"/>
      <c r="G283" s="52"/>
    </row>
    <row r="284" spans="1:7">
      <c r="A284" s="138"/>
      <c r="B284" s="51" t="s">
        <v>88</v>
      </c>
      <c r="C284" s="278"/>
      <c r="D284" s="413"/>
      <c r="E284" s="318"/>
      <c r="F284" s="304"/>
      <c r="G284" s="52"/>
    </row>
    <row r="285" spans="1:7">
      <c r="A285" s="138"/>
      <c r="B285" s="51" t="s">
        <v>89</v>
      </c>
      <c r="C285" s="278"/>
      <c r="D285" s="413"/>
      <c r="E285" s="318"/>
      <c r="F285" s="304"/>
      <c r="G285" s="52"/>
    </row>
    <row r="286" spans="1:7">
      <c r="A286" s="138"/>
      <c r="B286" s="51" t="s">
        <v>90</v>
      </c>
      <c r="C286" s="278"/>
      <c r="D286" s="413"/>
      <c r="E286" s="318"/>
      <c r="F286" s="304"/>
      <c r="G286" s="52"/>
    </row>
    <row r="287" spans="1:7">
      <c r="A287" s="138"/>
      <c r="B287" s="51" t="s">
        <v>150</v>
      </c>
      <c r="C287" s="278"/>
      <c r="D287" s="413"/>
      <c r="E287" s="318"/>
      <c r="F287" s="304"/>
      <c r="G287" s="52"/>
    </row>
    <row r="288" spans="1:7">
      <c r="A288" s="138"/>
      <c r="B288" s="51" t="s">
        <v>113</v>
      </c>
      <c r="C288" s="278"/>
      <c r="D288" s="413"/>
      <c r="E288" s="318"/>
      <c r="F288" s="304"/>
      <c r="G288" s="52"/>
    </row>
    <row r="289" spans="1:7">
      <c r="A289" s="138"/>
      <c r="B289" s="51" t="s">
        <v>91</v>
      </c>
      <c r="C289" s="278"/>
      <c r="D289" s="413"/>
      <c r="E289" s="318"/>
      <c r="F289" s="304"/>
      <c r="G289" s="52"/>
    </row>
    <row r="290" spans="1:7">
      <c r="A290" s="138"/>
      <c r="B290" s="51" t="s">
        <v>57</v>
      </c>
      <c r="C290" s="278"/>
      <c r="D290" s="413"/>
      <c r="E290" s="318"/>
      <c r="F290" s="304"/>
      <c r="G290" s="52"/>
    </row>
    <row r="291" spans="1:7">
      <c r="A291" s="138"/>
      <c r="B291" s="51" t="s">
        <v>127</v>
      </c>
      <c r="C291" s="392"/>
      <c r="D291" s="413"/>
      <c r="E291" s="318"/>
      <c r="F291" s="304"/>
      <c r="G291" s="52"/>
    </row>
    <row r="292" spans="1:7">
      <c r="A292" s="138"/>
      <c r="B292" s="51" t="s">
        <v>58</v>
      </c>
      <c r="C292" s="392"/>
      <c r="D292" s="413"/>
      <c r="E292" s="318"/>
      <c r="F292" s="304"/>
      <c r="G292" s="52"/>
    </row>
    <row r="293" spans="1:7" ht="13.5" thickBot="1">
      <c r="A293" s="250"/>
      <c r="B293" s="93"/>
      <c r="C293" s="392"/>
      <c r="D293" s="413"/>
      <c r="E293" s="318"/>
      <c r="F293" s="304"/>
      <c r="G293" s="52"/>
    </row>
    <row r="294" spans="1:7" ht="13.5" thickBot="1">
      <c r="A294" s="339"/>
      <c r="B294" s="365" t="s">
        <v>305</v>
      </c>
      <c r="C294" s="392"/>
      <c r="D294" s="413"/>
      <c r="E294" s="318"/>
      <c r="F294" s="304"/>
      <c r="G294" s="52"/>
    </row>
    <row r="295" spans="1:7">
      <c r="A295" s="339"/>
      <c r="B295" s="155"/>
      <c r="C295" s="392"/>
      <c r="D295" s="413"/>
      <c r="E295" s="318"/>
      <c r="F295" s="304"/>
      <c r="G295" s="52"/>
    </row>
    <row r="296" spans="1:7">
      <c r="A296" s="249" t="s">
        <v>50</v>
      </c>
      <c r="B296" s="99" t="s">
        <v>192</v>
      </c>
      <c r="C296" s="392"/>
      <c r="D296" s="423"/>
      <c r="E296" s="318"/>
      <c r="F296" s="304"/>
      <c r="G296" s="52"/>
    </row>
    <row r="297" spans="1:7">
      <c r="A297" s="253"/>
      <c r="B297" s="51" t="s">
        <v>196</v>
      </c>
      <c r="C297" s="187" t="s">
        <v>103</v>
      </c>
      <c r="D297" s="412">
        <v>2</v>
      </c>
      <c r="E297" s="318"/>
      <c r="F297" s="304">
        <f>E297*D297</f>
        <v>0</v>
      </c>
      <c r="G297" s="52"/>
    </row>
    <row r="298" spans="1:7">
      <c r="A298" s="253"/>
      <c r="B298" s="51" t="s">
        <v>195</v>
      </c>
      <c r="C298" s="392"/>
      <c r="D298" s="413"/>
      <c r="E298" s="318"/>
      <c r="F298" s="304"/>
      <c r="G298" s="52"/>
    </row>
    <row r="299" spans="1:7">
      <c r="A299" s="253"/>
      <c r="B299" s="51" t="s">
        <v>193</v>
      </c>
      <c r="C299" s="392"/>
      <c r="D299" s="413"/>
      <c r="E299" s="318"/>
      <c r="F299" s="304"/>
      <c r="G299" s="52"/>
    </row>
    <row r="300" spans="1:7">
      <c r="A300" s="253"/>
      <c r="B300" s="51" t="s">
        <v>194</v>
      </c>
      <c r="C300" s="392"/>
      <c r="D300" s="413"/>
      <c r="E300" s="318"/>
      <c r="F300" s="304"/>
      <c r="G300" s="52"/>
    </row>
    <row r="301" spans="1:7">
      <c r="A301" s="253"/>
      <c r="B301" s="178" t="s">
        <v>267</v>
      </c>
      <c r="C301" s="392"/>
      <c r="D301" s="423"/>
      <c r="E301" s="318"/>
      <c r="F301" s="304"/>
      <c r="G301" s="52"/>
    </row>
    <row r="302" spans="1:7" s="15" customFormat="1">
      <c r="A302" s="253"/>
      <c r="B302" s="178"/>
      <c r="C302" s="392"/>
      <c r="D302" s="423"/>
      <c r="E302" s="318"/>
      <c r="F302" s="304"/>
      <c r="G302" s="52"/>
    </row>
    <row r="303" spans="1:7" s="54" customFormat="1">
      <c r="A303" s="340"/>
      <c r="B303" s="99" t="s">
        <v>385</v>
      </c>
      <c r="C303" s="393"/>
      <c r="D303" s="424"/>
      <c r="E303" s="324"/>
      <c r="F303" s="443"/>
    </row>
    <row r="304" spans="1:7">
      <c r="A304" s="249" t="s">
        <v>301</v>
      </c>
      <c r="B304" s="51" t="s">
        <v>273</v>
      </c>
      <c r="C304" s="392"/>
      <c r="D304" s="420"/>
      <c r="E304" s="322"/>
      <c r="F304" s="304"/>
      <c r="G304" s="52"/>
    </row>
    <row r="305" spans="1:7">
      <c r="A305" s="253"/>
      <c r="B305" s="51" t="s">
        <v>274</v>
      </c>
      <c r="C305" s="392"/>
      <c r="D305" s="413"/>
      <c r="E305" s="318"/>
      <c r="F305" s="304"/>
      <c r="G305" s="52"/>
    </row>
    <row r="306" spans="1:7" ht="140.25">
      <c r="A306" s="341"/>
      <c r="B306" s="372" t="s">
        <v>443</v>
      </c>
      <c r="C306" s="187"/>
      <c r="D306" s="412"/>
      <c r="E306" s="318"/>
      <c r="F306" s="304"/>
      <c r="G306" s="52"/>
    </row>
    <row r="307" spans="1:7">
      <c r="A307" s="249" t="s">
        <v>110</v>
      </c>
      <c r="B307" s="51" t="s">
        <v>275</v>
      </c>
      <c r="C307" s="187" t="s">
        <v>95</v>
      </c>
      <c r="D307" s="412">
        <v>31</v>
      </c>
      <c r="E307" s="318"/>
      <c r="F307" s="304">
        <f t="shared" ref="F307:F308" si="0">E307*D307</f>
        <v>0</v>
      </c>
      <c r="G307" s="52"/>
    </row>
    <row r="308" spans="1:7">
      <c r="A308" s="249" t="s">
        <v>111</v>
      </c>
      <c r="B308" s="51" t="s">
        <v>481</v>
      </c>
      <c r="C308" s="187" t="s">
        <v>103</v>
      </c>
      <c r="D308" s="412">
        <v>14</v>
      </c>
      <c r="E308" s="318"/>
      <c r="F308" s="304">
        <f t="shared" si="0"/>
        <v>0</v>
      </c>
      <c r="G308" s="52"/>
    </row>
    <row r="309" spans="1:7">
      <c r="A309" s="249" t="s">
        <v>115</v>
      </c>
      <c r="B309" s="51" t="s">
        <v>482</v>
      </c>
      <c r="C309" s="187" t="s">
        <v>103</v>
      </c>
      <c r="D309" s="412">
        <v>25</v>
      </c>
      <c r="E309" s="318"/>
      <c r="F309" s="304">
        <f t="shared" ref="F309" si="1">E309*D309</f>
        <v>0</v>
      </c>
      <c r="G309" s="52"/>
    </row>
    <row r="310" spans="1:7" ht="38.25">
      <c r="A310" s="249"/>
      <c r="B310" s="178" t="s">
        <v>444</v>
      </c>
      <c r="C310" s="187"/>
      <c r="D310" s="412"/>
      <c r="E310" s="318"/>
      <c r="F310" s="304"/>
      <c r="G310" s="52"/>
    </row>
    <row r="311" spans="1:7">
      <c r="A311" s="337"/>
      <c r="B311" s="171"/>
      <c r="C311" s="187"/>
      <c r="D311" s="412"/>
      <c r="E311" s="318"/>
      <c r="F311" s="304"/>
      <c r="G311" s="52"/>
    </row>
    <row r="312" spans="1:7">
      <c r="A312" s="337"/>
      <c r="B312" s="171"/>
      <c r="C312" s="187"/>
      <c r="D312" s="412"/>
      <c r="E312" s="318"/>
      <c r="F312" s="304"/>
      <c r="G312" s="52"/>
    </row>
    <row r="313" spans="1:7">
      <c r="A313" s="337"/>
      <c r="B313" s="360"/>
      <c r="C313" s="187"/>
      <c r="D313" s="412"/>
      <c r="E313" s="318"/>
      <c r="F313" s="304"/>
      <c r="G313" s="52"/>
    </row>
    <row r="314" spans="1:7">
      <c r="A314" s="339"/>
      <c r="B314" s="362" t="s">
        <v>239</v>
      </c>
      <c r="C314" s="389"/>
      <c r="D314" s="419"/>
      <c r="E314" s="321"/>
      <c r="F314" s="441">
        <f>SUM(F295:F313)</f>
        <v>0</v>
      </c>
      <c r="G314" s="52"/>
    </row>
    <row r="315" spans="1:7">
      <c r="A315" s="339"/>
      <c r="B315" s="373"/>
      <c r="C315" s="392"/>
      <c r="D315" s="413"/>
      <c r="E315" s="318"/>
      <c r="F315" s="304"/>
      <c r="G315" s="52"/>
    </row>
    <row r="316" spans="1:7">
      <c r="A316" s="339"/>
      <c r="B316" s="99" t="s">
        <v>52</v>
      </c>
      <c r="C316" s="392"/>
      <c r="D316" s="413"/>
      <c r="E316" s="318"/>
      <c r="F316" s="304"/>
      <c r="G316" s="52"/>
    </row>
    <row r="317" spans="1:7" ht="25.5">
      <c r="A317" s="339"/>
      <c r="B317" s="178" t="s">
        <v>360</v>
      </c>
      <c r="C317" s="392"/>
      <c r="D317" s="413"/>
      <c r="E317" s="318"/>
      <c r="F317" s="304"/>
      <c r="G317" s="52"/>
    </row>
    <row r="318" spans="1:7">
      <c r="A318" s="339"/>
      <c r="B318" s="51"/>
      <c r="C318" s="390"/>
      <c r="D318" s="425"/>
      <c r="E318" s="322"/>
      <c r="F318" s="442"/>
      <c r="G318" s="52"/>
    </row>
    <row r="319" spans="1:7">
      <c r="A319" s="339"/>
      <c r="B319" s="99" t="s">
        <v>53</v>
      </c>
      <c r="C319" s="392"/>
      <c r="D319" s="420"/>
      <c r="E319" s="325"/>
      <c r="F319" s="305"/>
      <c r="G319" s="52"/>
    </row>
    <row r="320" spans="1:7">
      <c r="A320" s="339"/>
      <c r="B320" s="51" t="s">
        <v>190</v>
      </c>
      <c r="C320" s="394"/>
      <c r="D320" s="413"/>
      <c r="E320" s="318"/>
      <c r="F320" s="304"/>
      <c r="G320" s="52"/>
    </row>
    <row r="321" spans="1:7">
      <c r="A321" s="339"/>
      <c r="B321" s="51" t="s">
        <v>82</v>
      </c>
      <c r="C321" s="394"/>
      <c r="D321" s="413"/>
      <c r="E321" s="318"/>
      <c r="F321" s="304"/>
      <c r="G321" s="52"/>
    </row>
    <row r="322" spans="1:7">
      <c r="A322" s="339"/>
      <c r="B322" s="51" t="s">
        <v>129</v>
      </c>
      <c r="C322" s="394"/>
      <c r="D322" s="413"/>
      <c r="E322" s="318"/>
      <c r="F322" s="304"/>
      <c r="G322" s="52"/>
    </row>
    <row r="323" spans="1:7">
      <c r="A323" s="339"/>
      <c r="B323" s="51" t="s">
        <v>128</v>
      </c>
      <c r="C323" s="394"/>
      <c r="D323" s="413"/>
      <c r="E323" s="318"/>
      <c r="F323" s="304"/>
      <c r="G323" s="52"/>
    </row>
    <row r="324" spans="1:7">
      <c r="A324" s="339"/>
      <c r="B324" s="51" t="s">
        <v>69</v>
      </c>
      <c r="C324" s="394"/>
      <c r="D324" s="413"/>
      <c r="E324" s="318"/>
      <c r="F324" s="304"/>
      <c r="G324" s="52"/>
    </row>
    <row r="325" spans="1:7">
      <c r="A325" s="339"/>
      <c r="B325" s="51" t="s">
        <v>70</v>
      </c>
      <c r="C325" s="394"/>
      <c r="D325" s="413"/>
      <c r="E325" s="318"/>
      <c r="F325" s="304"/>
      <c r="G325" s="52"/>
    </row>
    <row r="326" spans="1:7">
      <c r="A326" s="339"/>
      <c r="B326" s="51" t="s">
        <v>71</v>
      </c>
      <c r="C326" s="394"/>
      <c r="D326" s="413"/>
      <c r="E326" s="318"/>
      <c r="F326" s="304"/>
      <c r="G326" s="52"/>
    </row>
    <row r="327" spans="1:7">
      <c r="A327" s="339"/>
      <c r="B327" s="51" t="s">
        <v>92</v>
      </c>
      <c r="C327" s="394"/>
      <c r="D327" s="413"/>
      <c r="E327" s="318"/>
      <c r="F327" s="304"/>
      <c r="G327" s="52"/>
    </row>
    <row r="328" spans="1:7" s="15" customFormat="1">
      <c r="A328" s="339"/>
      <c r="B328" s="51" t="s">
        <v>54</v>
      </c>
      <c r="C328" s="394"/>
      <c r="D328" s="413"/>
      <c r="E328" s="318"/>
      <c r="F328" s="304"/>
      <c r="G328" s="52"/>
    </row>
    <row r="329" spans="1:7">
      <c r="A329" s="339"/>
      <c r="B329" s="51" t="s">
        <v>60</v>
      </c>
      <c r="C329" s="394"/>
      <c r="D329" s="413"/>
      <c r="E329" s="318"/>
      <c r="F329" s="304"/>
      <c r="G329" s="52"/>
    </row>
    <row r="330" spans="1:7">
      <c r="A330" s="339"/>
      <c r="B330" s="51" t="s">
        <v>93</v>
      </c>
      <c r="C330" s="394"/>
      <c r="D330" s="413"/>
      <c r="E330" s="318"/>
      <c r="F330" s="304"/>
      <c r="G330" s="52"/>
    </row>
    <row r="331" spans="1:7">
      <c r="A331" s="339"/>
      <c r="B331" s="51" t="s">
        <v>132</v>
      </c>
      <c r="C331" s="394"/>
      <c r="D331" s="413"/>
      <c r="E331" s="318"/>
      <c r="F331" s="304"/>
      <c r="G331" s="52"/>
    </row>
    <row r="332" spans="1:7">
      <c r="A332" s="339"/>
      <c r="B332" s="51" t="s">
        <v>139</v>
      </c>
      <c r="C332" s="394"/>
      <c r="D332" s="413"/>
      <c r="E332" s="318"/>
      <c r="F332" s="304"/>
      <c r="G332" s="52"/>
    </row>
    <row r="333" spans="1:7">
      <c r="A333" s="339"/>
      <c r="B333" s="51" t="s">
        <v>73</v>
      </c>
      <c r="C333" s="394"/>
      <c r="D333" s="413"/>
      <c r="E333" s="318"/>
      <c r="F333" s="304"/>
      <c r="G333" s="52"/>
    </row>
    <row r="334" spans="1:7">
      <c r="A334" s="339"/>
      <c r="B334" s="51" t="s">
        <v>74</v>
      </c>
      <c r="C334" s="394"/>
      <c r="D334" s="413"/>
      <c r="E334" s="318"/>
      <c r="F334" s="304"/>
      <c r="G334" s="52"/>
    </row>
    <row r="335" spans="1:7">
      <c r="A335" s="339"/>
      <c r="B335" s="373"/>
      <c r="C335" s="394"/>
      <c r="D335" s="413"/>
      <c r="E335" s="318"/>
      <c r="F335" s="304"/>
      <c r="G335" s="52"/>
    </row>
    <row r="336" spans="1:7" ht="13.5" thickBot="1">
      <c r="A336" s="339"/>
      <c r="B336" s="373"/>
      <c r="C336" s="394"/>
      <c r="D336" s="413"/>
      <c r="E336" s="318"/>
      <c r="F336" s="304"/>
      <c r="G336" s="52"/>
    </row>
    <row r="337" spans="1:7" ht="13.5" thickBot="1">
      <c r="A337" s="138"/>
      <c r="B337" s="365" t="s">
        <v>285</v>
      </c>
      <c r="C337" s="390"/>
      <c r="D337" s="425"/>
      <c r="E337" s="322"/>
      <c r="F337" s="442"/>
      <c r="G337" s="52"/>
    </row>
    <row r="338" spans="1:7">
      <c r="A338" s="138"/>
      <c r="B338" s="155"/>
      <c r="C338" s="390"/>
      <c r="D338" s="426"/>
      <c r="E338" s="318"/>
      <c r="F338" s="304"/>
      <c r="G338" s="52"/>
    </row>
    <row r="339" spans="1:7" ht="89.25">
      <c r="A339" s="138" t="s">
        <v>50</v>
      </c>
      <c r="B339" s="374" t="s">
        <v>277</v>
      </c>
      <c r="C339" s="187"/>
      <c r="D339" s="204"/>
      <c r="E339" s="318"/>
      <c r="F339" s="304"/>
      <c r="G339" s="52"/>
    </row>
    <row r="340" spans="1:7">
      <c r="A340" s="138"/>
      <c r="B340" s="51" t="s">
        <v>306</v>
      </c>
      <c r="C340" s="187"/>
      <c r="D340" s="412"/>
      <c r="E340" s="318"/>
      <c r="F340" s="304"/>
      <c r="G340" s="52"/>
    </row>
    <row r="341" spans="1:7" ht="13.5">
      <c r="A341" s="138"/>
      <c r="B341" s="155" t="s">
        <v>276</v>
      </c>
      <c r="C341" s="187" t="s">
        <v>424</v>
      </c>
      <c r="D341" s="204">
        <v>36</v>
      </c>
      <c r="E341" s="318"/>
      <c r="F341" s="304">
        <f t="shared" ref="F341" si="2">E341*D341</f>
        <v>0</v>
      </c>
      <c r="G341" s="52"/>
    </row>
    <row r="342" spans="1:7">
      <c r="A342" s="138"/>
      <c r="B342" s="155"/>
      <c r="C342" s="390"/>
      <c r="D342" s="427"/>
      <c r="E342" s="318"/>
      <c r="F342" s="304"/>
      <c r="G342" s="52"/>
    </row>
    <row r="343" spans="1:7" ht="76.5">
      <c r="A343" s="138" t="s">
        <v>301</v>
      </c>
      <c r="B343" s="374" t="s">
        <v>386</v>
      </c>
      <c r="C343" s="187"/>
      <c r="D343" s="204"/>
      <c r="E343" s="318"/>
      <c r="F343" s="304"/>
      <c r="G343" s="52"/>
    </row>
    <row r="344" spans="1:7">
      <c r="A344" s="138"/>
      <c r="B344" s="51" t="s">
        <v>306</v>
      </c>
      <c r="C344" s="187"/>
      <c r="D344" s="412"/>
      <c r="E344" s="318"/>
      <c r="F344" s="304"/>
      <c r="G344" s="52"/>
    </row>
    <row r="345" spans="1:7" ht="13.5">
      <c r="A345" s="138"/>
      <c r="B345" s="155" t="s">
        <v>387</v>
      </c>
      <c r="C345" s="187" t="s">
        <v>424</v>
      </c>
      <c r="D345" s="204">
        <v>69</v>
      </c>
      <c r="E345" s="318"/>
      <c r="F345" s="304">
        <f t="shared" ref="F345" si="3">E345*D345</f>
        <v>0</v>
      </c>
      <c r="G345" s="52"/>
    </row>
    <row r="346" spans="1:7">
      <c r="A346" s="138"/>
      <c r="B346" s="155"/>
      <c r="C346" s="390"/>
      <c r="D346" s="427"/>
      <c r="E346" s="318"/>
      <c r="F346" s="304"/>
      <c r="G346" s="52"/>
    </row>
    <row r="347" spans="1:7" ht="110.45" customHeight="1">
      <c r="A347" s="252" t="s">
        <v>298</v>
      </c>
      <c r="B347" s="171" t="s">
        <v>280</v>
      </c>
      <c r="C347" s="390"/>
      <c r="D347" s="427"/>
      <c r="E347" s="318"/>
      <c r="F347" s="304"/>
      <c r="G347" s="52"/>
    </row>
    <row r="348" spans="1:7">
      <c r="A348" s="252"/>
      <c r="B348" s="171" t="s">
        <v>278</v>
      </c>
      <c r="C348" s="390"/>
      <c r="D348" s="427"/>
      <c r="E348" s="318"/>
      <c r="F348" s="304"/>
      <c r="G348" s="52"/>
    </row>
    <row r="349" spans="1:7" ht="13.5">
      <c r="A349" s="138"/>
      <c r="B349" s="155" t="s">
        <v>388</v>
      </c>
      <c r="C349" s="187" t="s">
        <v>424</v>
      </c>
      <c r="D349" s="204">
        <v>5</v>
      </c>
      <c r="E349" s="318"/>
      <c r="F349" s="304">
        <f t="shared" ref="F349" si="4">E349*D349</f>
        <v>0</v>
      </c>
      <c r="G349" s="52"/>
    </row>
    <row r="350" spans="1:7">
      <c r="A350" s="138"/>
      <c r="B350" s="155"/>
      <c r="C350" s="187"/>
      <c r="D350" s="204"/>
      <c r="E350" s="318"/>
      <c r="F350" s="304"/>
      <c r="G350" s="52"/>
    </row>
    <row r="351" spans="1:7" ht="80.45" customHeight="1">
      <c r="A351" s="252" t="s">
        <v>299</v>
      </c>
      <c r="B351" s="171" t="s">
        <v>501</v>
      </c>
      <c r="C351" s="390"/>
      <c r="D351" s="427"/>
      <c r="E351" s="318"/>
      <c r="F351" s="304"/>
      <c r="G351" s="52"/>
    </row>
    <row r="352" spans="1:7">
      <c r="A352" s="252"/>
      <c r="B352" s="171" t="s">
        <v>278</v>
      </c>
      <c r="C352" s="390"/>
      <c r="D352" s="427"/>
      <c r="E352" s="318"/>
      <c r="F352" s="304"/>
      <c r="G352" s="52"/>
    </row>
    <row r="353" spans="1:7" ht="13.5">
      <c r="A353" s="138"/>
      <c r="B353" s="155" t="s">
        <v>502</v>
      </c>
      <c r="C353" s="187" t="s">
        <v>424</v>
      </c>
      <c r="D353" s="204">
        <v>40</v>
      </c>
      <c r="E353" s="318"/>
      <c r="F353" s="304">
        <f t="shared" ref="F353" si="5">E353*D353</f>
        <v>0</v>
      </c>
      <c r="G353" s="52"/>
    </row>
    <row r="354" spans="1:7">
      <c r="A354" s="138"/>
      <c r="B354" s="155"/>
      <c r="C354" s="187"/>
      <c r="D354" s="204"/>
      <c r="E354" s="318"/>
      <c r="F354" s="304"/>
      <c r="G354" s="52"/>
    </row>
    <row r="355" spans="1:7" ht="38.25">
      <c r="A355" s="252" t="s">
        <v>300</v>
      </c>
      <c r="B355" s="370" t="s">
        <v>446</v>
      </c>
      <c r="C355" s="138" t="s">
        <v>421</v>
      </c>
      <c r="D355" s="169">
        <v>55</v>
      </c>
      <c r="E355" s="236"/>
      <c r="F355" s="306">
        <f>D355*E355</f>
        <v>0</v>
      </c>
    </row>
    <row r="356" spans="1:7" ht="25.5">
      <c r="A356" s="341"/>
      <c r="B356" s="370" t="s">
        <v>445</v>
      </c>
      <c r="C356" s="138"/>
      <c r="D356" s="428"/>
      <c r="E356" s="236"/>
      <c r="F356" s="304"/>
    </row>
    <row r="357" spans="1:7">
      <c r="A357" s="342"/>
      <c r="B357" s="370"/>
      <c r="C357" s="138"/>
      <c r="D357" s="428"/>
      <c r="E357" s="236"/>
      <c r="F357" s="304"/>
    </row>
    <row r="358" spans="1:7">
      <c r="A358" s="342"/>
      <c r="B358" s="370"/>
      <c r="C358" s="138"/>
      <c r="D358" s="428"/>
      <c r="E358" s="236"/>
      <c r="F358" s="304"/>
    </row>
    <row r="359" spans="1:7">
      <c r="A359" s="342"/>
      <c r="B359" s="370"/>
      <c r="C359" s="138"/>
      <c r="D359" s="428"/>
      <c r="E359" s="236"/>
      <c r="F359" s="304"/>
    </row>
    <row r="360" spans="1:7">
      <c r="A360" s="249"/>
      <c r="B360" s="99" t="s">
        <v>52</v>
      </c>
      <c r="C360" s="388"/>
      <c r="D360" s="417"/>
      <c r="E360" s="318"/>
      <c r="F360" s="304"/>
      <c r="G360" s="52"/>
    </row>
    <row r="361" spans="1:7">
      <c r="A361" s="249"/>
      <c r="B361" s="51" t="s">
        <v>151</v>
      </c>
      <c r="C361" s="388"/>
      <c r="D361" s="417"/>
      <c r="E361" s="318"/>
      <c r="F361" s="304"/>
      <c r="G361" s="52"/>
    </row>
    <row r="362" spans="1:7">
      <c r="A362" s="249"/>
      <c r="B362" s="51" t="s">
        <v>177</v>
      </c>
      <c r="C362" s="388"/>
      <c r="D362" s="417"/>
      <c r="E362" s="318"/>
      <c r="F362" s="304"/>
      <c r="G362" s="52"/>
    </row>
    <row r="363" spans="1:7">
      <c r="A363" s="249"/>
      <c r="B363" s="51" t="s">
        <v>178</v>
      </c>
      <c r="C363" s="388"/>
      <c r="D363" s="417"/>
      <c r="E363" s="318"/>
      <c r="F363" s="304"/>
      <c r="G363" s="52"/>
    </row>
    <row r="364" spans="1:7">
      <c r="A364" s="249"/>
      <c r="B364" s="51" t="s">
        <v>179</v>
      </c>
      <c r="C364" s="388"/>
      <c r="D364" s="417"/>
      <c r="E364" s="318"/>
      <c r="F364" s="304"/>
      <c r="G364" s="52"/>
    </row>
    <row r="365" spans="1:7">
      <c r="A365" s="249"/>
      <c r="B365" s="51" t="s">
        <v>181</v>
      </c>
      <c r="C365" s="388"/>
      <c r="D365" s="417"/>
      <c r="E365" s="318"/>
      <c r="F365" s="304"/>
      <c r="G365" s="52"/>
    </row>
    <row r="366" spans="1:7">
      <c r="A366" s="249"/>
      <c r="B366" s="51" t="s">
        <v>180</v>
      </c>
      <c r="C366" s="388"/>
      <c r="D366" s="417"/>
      <c r="E366" s="318"/>
      <c r="F366" s="304"/>
      <c r="G366" s="52"/>
    </row>
    <row r="367" spans="1:7" ht="25.5">
      <c r="A367" s="249"/>
      <c r="B367" s="178" t="s">
        <v>447</v>
      </c>
      <c r="C367" s="388"/>
      <c r="D367" s="417"/>
      <c r="E367" s="318"/>
      <c r="F367" s="304"/>
      <c r="G367" s="52"/>
    </row>
    <row r="368" spans="1:7">
      <c r="A368" s="249"/>
      <c r="B368" s="51"/>
      <c r="C368" s="388"/>
      <c r="D368" s="417"/>
      <c r="E368" s="318"/>
      <c r="F368" s="304"/>
      <c r="G368" s="52"/>
    </row>
    <row r="369" spans="1:7">
      <c r="A369" s="249"/>
      <c r="B369" s="99" t="s">
        <v>53</v>
      </c>
      <c r="C369" s="388"/>
      <c r="D369" s="417"/>
      <c r="E369" s="318"/>
      <c r="F369" s="304"/>
      <c r="G369" s="52"/>
    </row>
    <row r="370" spans="1:7">
      <c r="A370" s="249"/>
      <c r="B370" s="51" t="s">
        <v>94</v>
      </c>
      <c r="C370" s="388"/>
      <c r="D370" s="417"/>
      <c r="E370" s="318"/>
      <c r="F370" s="304"/>
      <c r="G370" s="52"/>
    </row>
    <row r="371" spans="1:7">
      <c r="A371" s="249"/>
      <c r="B371" s="51" t="s">
        <v>82</v>
      </c>
      <c r="C371" s="388"/>
      <c r="D371" s="417"/>
      <c r="E371" s="318"/>
      <c r="F371" s="304"/>
      <c r="G371" s="52"/>
    </row>
    <row r="372" spans="1:7">
      <c r="A372" s="249"/>
      <c r="B372" s="51" t="s">
        <v>175</v>
      </c>
      <c r="C372" s="388"/>
      <c r="D372" s="417"/>
      <c r="E372" s="318"/>
      <c r="F372" s="304"/>
      <c r="G372" s="52"/>
    </row>
    <row r="373" spans="1:7">
      <c r="A373" s="249"/>
      <c r="B373" s="51" t="s">
        <v>126</v>
      </c>
      <c r="C373" s="388"/>
      <c r="D373" s="417"/>
      <c r="E373" s="318"/>
      <c r="F373" s="304"/>
      <c r="G373" s="52"/>
    </row>
    <row r="374" spans="1:7">
      <c r="A374" s="249"/>
      <c r="B374" s="51" t="s">
        <v>69</v>
      </c>
      <c r="C374" s="388"/>
      <c r="D374" s="417"/>
      <c r="E374" s="318"/>
      <c r="F374" s="304"/>
      <c r="G374" s="52"/>
    </row>
    <row r="375" spans="1:7">
      <c r="A375" s="249"/>
      <c r="B375" s="51" t="s">
        <v>70</v>
      </c>
      <c r="C375" s="388"/>
      <c r="D375" s="417"/>
      <c r="E375" s="318"/>
      <c r="F375" s="304"/>
      <c r="G375" s="52"/>
    </row>
    <row r="376" spans="1:7">
      <c r="A376" s="249"/>
      <c r="B376" s="51" t="s">
        <v>71</v>
      </c>
      <c r="C376" s="388"/>
      <c r="D376" s="417"/>
      <c r="E376" s="318"/>
      <c r="F376" s="304"/>
      <c r="G376" s="52"/>
    </row>
    <row r="377" spans="1:7">
      <c r="A377" s="249"/>
      <c r="B377" s="51" t="s">
        <v>54</v>
      </c>
      <c r="C377" s="388"/>
      <c r="D377" s="417"/>
      <c r="E377" s="318"/>
      <c r="F377" s="304"/>
      <c r="G377" s="52"/>
    </row>
    <row r="378" spans="1:7" ht="13.15" customHeight="1">
      <c r="A378" s="92"/>
      <c r="B378" s="51" t="s">
        <v>60</v>
      </c>
      <c r="C378" s="388"/>
      <c r="D378" s="417"/>
      <c r="E378" s="318"/>
      <c r="F378" s="304"/>
      <c r="G378" s="52"/>
    </row>
    <row r="379" spans="1:7">
      <c r="A379" s="249"/>
      <c r="B379" s="51" t="s">
        <v>182</v>
      </c>
      <c r="C379" s="388"/>
      <c r="D379" s="417"/>
      <c r="E379" s="318"/>
      <c r="F379" s="304"/>
      <c r="G379" s="52"/>
    </row>
    <row r="380" spans="1:7">
      <c r="A380" s="253"/>
      <c r="B380" s="51" t="s">
        <v>176</v>
      </c>
      <c r="C380" s="388"/>
      <c r="D380" s="417"/>
      <c r="E380" s="318"/>
      <c r="F380" s="304"/>
      <c r="G380" s="52"/>
    </row>
    <row r="381" spans="1:7">
      <c r="A381" s="253"/>
      <c r="B381" s="51" t="s">
        <v>125</v>
      </c>
      <c r="C381" s="388"/>
      <c r="D381" s="417"/>
      <c r="E381" s="318"/>
      <c r="F381" s="304"/>
      <c r="G381" s="52"/>
    </row>
    <row r="382" spans="1:7">
      <c r="A382" s="253"/>
      <c r="B382" s="51" t="s">
        <v>73</v>
      </c>
      <c r="C382" s="388"/>
      <c r="D382" s="417"/>
      <c r="E382" s="318"/>
      <c r="F382" s="304"/>
      <c r="G382" s="52"/>
    </row>
    <row r="383" spans="1:7">
      <c r="A383" s="253"/>
      <c r="B383" s="51" t="s">
        <v>74</v>
      </c>
      <c r="C383" s="388"/>
      <c r="D383" s="417"/>
      <c r="E383" s="318"/>
      <c r="F383" s="304"/>
      <c r="G383" s="52"/>
    </row>
    <row r="384" spans="1:7" ht="9.6" customHeight="1">
      <c r="A384" s="253"/>
      <c r="B384" s="51" t="s">
        <v>57</v>
      </c>
      <c r="C384" s="388"/>
      <c r="D384" s="417"/>
      <c r="E384" s="318"/>
      <c r="F384" s="304"/>
      <c r="G384" s="52"/>
    </row>
    <row r="385" spans="1:7">
      <c r="A385" s="253"/>
      <c r="B385" s="51" t="s">
        <v>127</v>
      </c>
      <c r="C385" s="388"/>
      <c r="D385" s="417"/>
      <c r="E385" s="318"/>
      <c r="F385" s="304"/>
      <c r="G385" s="52"/>
    </row>
    <row r="386" spans="1:7">
      <c r="A386" s="253"/>
      <c r="B386" s="51" t="s">
        <v>58</v>
      </c>
      <c r="C386" s="388"/>
      <c r="D386" s="417"/>
      <c r="E386" s="318"/>
      <c r="F386" s="304"/>
      <c r="G386" s="52"/>
    </row>
    <row r="387" spans="1:7">
      <c r="A387" s="253"/>
      <c r="B387" s="51"/>
      <c r="C387" s="388"/>
      <c r="D387" s="417"/>
      <c r="E387" s="318"/>
      <c r="F387" s="304"/>
      <c r="G387" s="52"/>
    </row>
    <row r="388" spans="1:7">
      <c r="A388" s="253"/>
      <c r="B388" s="375" t="s">
        <v>287</v>
      </c>
      <c r="C388" s="395"/>
      <c r="D388" s="429"/>
      <c r="E388" s="326"/>
      <c r="F388" s="441">
        <f>SUM(F339:F387)</f>
        <v>0</v>
      </c>
      <c r="G388" s="52"/>
    </row>
    <row r="389" spans="1:7" ht="13.5" thickBot="1">
      <c r="A389" s="249"/>
      <c r="B389" s="51"/>
      <c r="C389" s="388"/>
      <c r="D389" s="417"/>
      <c r="E389" s="318"/>
      <c r="F389" s="304"/>
      <c r="G389" s="52"/>
    </row>
    <row r="390" spans="1:7" ht="13.5" thickBot="1">
      <c r="A390" s="343" t="s">
        <v>240</v>
      </c>
      <c r="B390" s="376" t="s">
        <v>396</v>
      </c>
      <c r="C390" s="396"/>
      <c r="D390" s="430"/>
      <c r="E390" s="322"/>
      <c r="F390" s="442"/>
      <c r="G390" s="52"/>
    </row>
    <row r="391" spans="1:7">
      <c r="A391" s="249"/>
      <c r="B391" s="51"/>
      <c r="C391" s="388"/>
      <c r="D391" s="417"/>
      <c r="E391" s="318"/>
      <c r="F391" s="304"/>
      <c r="G391" s="52"/>
    </row>
    <row r="392" spans="1:7">
      <c r="A392" s="249"/>
      <c r="B392" s="51"/>
      <c r="C392" s="388"/>
      <c r="D392" s="417"/>
      <c r="E392" s="318"/>
      <c r="F392" s="304"/>
      <c r="G392" s="52"/>
    </row>
    <row r="393" spans="1:7" ht="25.5">
      <c r="A393" s="252" t="s">
        <v>50</v>
      </c>
      <c r="B393" s="370" t="s">
        <v>361</v>
      </c>
      <c r="C393" s="187" t="s">
        <v>95</v>
      </c>
      <c r="D393" s="412">
        <v>7</v>
      </c>
      <c r="E393" s="318"/>
      <c r="F393" s="304">
        <f>E393*D393</f>
        <v>0</v>
      </c>
      <c r="G393" s="52"/>
    </row>
    <row r="394" spans="1:7" ht="89.25">
      <c r="A394" s="249"/>
      <c r="B394" s="370" t="s">
        <v>362</v>
      </c>
      <c r="C394" s="388"/>
      <c r="D394" s="417"/>
      <c r="E394" s="318"/>
      <c r="F394" s="304"/>
      <c r="G394" s="52"/>
    </row>
    <row r="395" spans="1:7" ht="25.5">
      <c r="A395" s="249"/>
      <c r="B395" s="370" t="s">
        <v>363</v>
      </c>
      <c r="C395" s="388"/>
      <c r="D395" s="417"/>
      <c r="E395" s="318"/>
      <c r="F395" s="304"/>
      <c r="G395" s="52"/>
    </row>
    <row r="396" spans="1:7">
      <c r="A396" s="249"/>
      <c r="B396" s="51" t="s">
        <v>370</v>
      </c>
      <c r="C396" s="388"/>
      <c r="D396" s="417"/>
      <c r="E396" s="318"/>
      <c r="F396" s="304"/>
      <c r="G396" s="52"/>
    </row>
    <row r="397" spans="1:7">
      <c r="A397" s="249"/>
      <c r="B397" s="370" t="s">
        <v>369</v>
      </c>
      <c r="C397" s="388"/>
      <c r="D397" s="417"/>
      <c r="E397" s="318"/>
      <c r="F397" s="304"/>
      <c r="G397" s="52"/>
    </row>
    <row r="398" spans="1:7" ht="25.5">
      <c r="A398" s="249"/>
      <c r="B398" s="370" t="s">
        <v>364</v>
      </c>
      <c r="C398" s="388"/>
      <c r="D398" s="417"/>
      <c r="E398" s="318"/>
      <c r="F398" s="304"/>
      <c r="G398" s="52"/>
    </row>
    <row r="399" spans="1:7" ht="38.25">
      <c r="A399" s="249"/>
      <c r="B399" s="370" t="s">
        <v>483</v>
      </c>
      <c r="C399" s="388"/>
      <c r="D399" s="417"/>
      <c r="E399" s="318"/>
      <c r="F399" s="304"/>
      <c r="G399" s="52"/>
    </row>
    <row r="400" spans="1:7">
      <c r="A400" s="249"/>
      <c r="B400" s="370" t="s">
        <v>484</v>
      </c>
      <c r="C400" s="388"/>
      <c r="D400" s="417"/>
      <c r="E400" s="318"/>
      <c r="F400" s="304"/>
      <c r="G400" s="52"/>
    </row>
    <row r="401" spans="1:7">
      <c r="A401" s="249"/>
      <c r="B401" s="370" t="s">
        <v>366</v>
      </c>
      <c r="C401" s="388"/>
      <c r="D401" s="417"/>
      <c r="E401" s="318"/>
      <c r="F401" s="304"/>
      <c r="G401" s="52"/>
    </row>
    <row r="402" spans="1:7" ht="25.5">
      <c r="A402" s="249"/>
      <c r="B402" s="377" t="s">
        <v>368</v>
      </c>
      <c r="C402" s="388"/>
      <c r="D402" s="417"/>
      <c r="E402" s="318"/>
      <c r="F402" s="304"/>
      <c r="G402" s="52"/>
    </row>
    <row r="403" spans="1:7">
      <c r="A403" s="249"/>
      <c r="B403" s="378" t="s">
        <v>367</v>
      </c>
      <c r="C403" s="388"/>
      <c r="D403" s="417"/>
      <c r="E403" s="318"/>
      <c r="F403" s="304"/>
      <c r="G403" s="52"/>
    </row>
    <row r="404" spans="1:7" ht="12" customHeight="1">
      <c r="A404" s="249"/>
      <c r="B404" s="378"/>
      <c r="C404" s="388"/>
      <c r="D404" s="417"/>
      <c r="E404" s="318"/>
      <c r="F404" s="304"/>
      <c r="G404" s="52"/>
    </row>
    <row r="405" spans="1:7">
      <c r="A405" s="249"/>
      <c r="B405" s="51"/>
      <c r="C405" s="388"/>
      <c r="D405" s="417"/>
      <c r="E405" s="318"/>
      <c r="F405" s="304"/>
      <c r="G405" s="52"/>
    </row>
    <row r="406" spans="1:7" ht="25.5">
      <c r="A406" s="252" t="s">
        <v>301</v>
      </c>
      <c r="B406" s="370" t="s">
        <v>371</v>
      </c>
      <c r="C406" s="187"/>
      <c r="D406" s="412"/>
      <c r="E406" s="318"/>
      <c r="F406" s="304"/>
      <c r="G406" s="52"/>
    </row>
    <row r="407" spans="1:7" ht="89.25">
      <c r="A407" s="249"/>
      <c r="B407" s="370" t="s">
        <v>485</v>
      </c>
      <c r="C407" s="388"/>
      <c r="D407" s="417"/>
      <c r="E407" s="318"/>
      <c r="F407" s="304"/>
      <c r="G407" s="52"/>
    </row>
    <row r="408" spans="1:7" ht="25.5">
      <c r="A408" s="249"/>
      <c r="B408" s="370" t="s">
        <v>363</v>
      </c>
      <c r="C408" s="388"/>
      <c r="D408" s="417"/>
      <c r="E408" s="318"/>
      <c r="F408" s="304"/>
      <c r="G408" s="52"/>
    </row>
    <row r="409" spans="1:7">
      <c r="A409" s="249"/>
      <c r="B409" s="51" t="s">
        <v>370</v>
      </c>
      <c r="C409" s="388"/>
      <c r="D409" s="417"/>
      <c r="E409" s="318"/>
      <c r="F409" s="304"/>
      <c r="G409" s="52"/>
    </row>
    <row r="410" spans="1:7">
      <c r="A410" s="249"/>
      <c r="B410" s="370" t="s">
        <v>372</v>
      </c>
      <c r="C410" s="388"/>
      <c r="D410" s="417"/>
      <c r="E410" s="318"/>
      <c r="F410" s="304"/>
      <c r="G410" s="52"/>
    </row>
    <row r="411" spans="1:7" ht="25.5">
      <c r="A411" s="249"/>
      <c r="B411" s="370" t="s">
        <v>364</v>
      </c>
      <c r="C411" s="388"/>
      <c r="D411" s="417"/>
      <c r="E411" s="318"/>
      <c r="F411" s="304"/>
      <c r="G411" s="52"/>
    </row>
    <row r="412" spans="1:7">
      <c r="A412" s="249"/>
      <c r="B412" s="377" t="s">
        <v>365</v>
      </c>
      <c r="C412" s="388"/>
      <c r="D412" s="417"/>
      <c r="E412" s="318"/>
      <c r="F412" s="304"/>
      <c r="G412" s="52"/>
    </row>
    <row r="413" spans="1:7">
      <c r="A413" s="249"/>
      <c r="B413" s="370" t="s">
        <v>366</v>
      </c>
      <c r="C413" s="388"/>
      <c r="D413" s="417"/>
      <c r="E413" s="318"/>
      <c r="F413" s="304"/>
      <c r="G413" s="52"/>
    </row>
    <row r="414" spans="1:7" ht="25.5">
      <c r="A414" s="249"/>
      <c r="B414" s="377" t="s">
        <v>368</v>
      </c>
      <c r="C414" s="388"/>
      <c r="D414" s="417"/>
      <c r="E414" s="318"/>
      <c r="F414" s="304"/>
      <c r="G414" s="52"/>
    </row>
    <row r="415" spans="1:7">
      <c r="A415" s="249"/>
      <c r="B415" s="378" t="s">
        <v>373</v>
      </c>
      <c r="C415" s="388"/>
      <c r="D415" s="417"/>
      <c r="E415" s="318"/>
      <c r="F415" s="304"/>
      <c r="G415" s="52"/>
    </row>
    <row r="416" spans="1:7">
      <c r="A416" s="249" t="s">
        <v>110</v>
      </c>
      <c r="B416" s="378" t="s">
        <v>486</v>
      </c>
      <c r="C416" s="187" t="s">
        <v>95</v>
      </c>
      <c r="D416" s="412">
        <v>9</v>
      </c>
      <c r="E416" s="318"/>
      <c r="F416" s="304">
        <f>E416*D416</f>
        <v>0</v>
      </c>
      <c r="G416" s="52"/>
    </row>
    <row r="417" spans="1:7">
      <c r="A417" s="249" t="s">
        <v>111</v>
      </c>
      <c r="B417" s="378" t="s">
        <v>487</v>
      </c>
      <c r="C417" s="187" t="s">
        <v>95</v>
      </c>
      <c r="D417" s="412">
        <v>2</v>
      </c>
      <c r="E417" s="318"/>
      <c r="F417" s="304">
        <f>E417*D417</f>
        <v>0</v>
      </c>
      <c r="G417" s="52"/>
    </row>
    <row r="418" spans="1:7">
      <c r="A418" s="249" t="s">
        <v>115</v>
      </c>
      <c r="B418" s="378" t="s">
        <v>488</v>
      </c>
      <c r="C418" s="187" t="s">
        <v>95</v>
      </c>
      <c r="D418" s="412">
        <v>6</v>
      </c>
      <c r="E418" s="318"/>
      <c r="F418" s="304">
        <f>E418*D418</f>
        <v>0</v>
      </c>
      <c r="G418" s="52"/>
    </row>
    <row r="419" spans="1:7">
      <c r="A419" s="249"/>
      <c r="B419" s="51"/>
      <c r="C419" s="388"/>
      <c r="D419" s="417"/>
      <c r="E419" s="318"/>
      <c r="F419" s="304"/>
      <c r="G419" s="52"/>
    </row>
    <row r="420" spans="1:7" s="53" customFormat="1" ht="38.25">
      <c r="A420" s="344" t="s">
        <v>298</v>
      </c>
      <c r="B420" s="178" t="s">
        <v>489</v>
      </c>
      <c r="C420" s="397"/>
      <c r="D420" s="431"/>
      <c r="E420" s="236"/>
      <c r="F420" s="444"/>
    </row>
    <row r="421" spans="1:7" s="53" customFormat="1">
      <c r="A421" s="345"/>
      <c r="B421" s="51" t="s">
        <v>374</v>
      </c>
      <c r="C421" s="398"/>
      <c r="D421" s="432"/>
      <c r="E421" s="327"/>
      <c r="F421" s="445"/>
    </row>
    <row r="422" spans="1:7" s="53" customFormat="1">
      <c r="A422" s="346"/>
      <c r="B422" s="51" t="s">
        <v>375</v>
      </c>
      <c r="C422" s="398"/>
      <c r="D422" s="432"/>
      <c r="E422" s="327"/>
      <c r="F422" s="445"/>
    </row>
    <row r="423" spans="1:7" s="53" customFormat="1">
      <c r="A423" s="346"/>
      <c r="B423" s="51" t="s">
        <v>366</v>
      </c>
      <c r="C423" s="398"/>
      <c r="D423" s="432"/>
      <c r="E423" s="327"/>
      <c r="F423" s="445"/>
    </row>
    <row r="424" spans="1:7" s="53" customFormat="1">
      <c r="A424" s="346"/>
      <c r="B424" s="51" t="s">
        <v>376</v>
      </c>
      <c r="C424" s="398"/>
      <c r="D424" s="432"/>
      <c r="E424" s="327"/>
      <c r="F424" s="445"/>
    </row>
    <row r="425" spans="1:7" s="53" customFormat="1">
      <c r="A425" s="346"/>
      <c r="B425" s="51" t="s">
        <v>377</v>
      </c>
      <c r="C425" s="398"/>
      <c r="D425" s="432"/>
      <c r="E425" s="327"/>
      <c r="F425" s="445"/>
    </row>
    <row r="426" spans="1:7" s="53" customFormat="1">
      <c r="A426" s="346"/>
      <c r="B426" s="51" t="s">
        <v>378</v>
      </c>
      <c r="C426" s="398"/>
      <c r="D426" s="432"/>
      <c r="E426" s="327"/>
      <c r="F426" s="445"/>
    </row>
    <row r="427" spans="1:7" s="53" customFormat="1" ht="26.45" customHeight="1">
      <c r="A427" s="344"/>
      <c r="B427" s="370" t="s">
        <v>379</v>
      </c>
      <c r="C427" s="398"/>
      <c r="D427" s="432"/>
      <c r="E427" s="327"/>
      <c r="F427" s="445"/>
    </row>
    <row r="428" spans="1:7" s="53" customFormat="1">
      <c r="A428" s="344" t="s">
        <v>110</v>
      </c>
      <c r="B428" s="51" t="s">
        <v>490</v>
      </c>
      <c r="C428" s="397" t="s">
        <v>51</v>
      </c>
      <c r="D428" s="431">
        <v>1</v>
      </c>
      <c r="E428" s="236"/>
      <c r="F428" s="304">
        <f>E428*D428</f>
        <v>0</v>
      </c>
    </row>
    <row r="429" spans="1:7">
      <c r="A429" s="249"/>
      <c r="B429" s="51"/>
      <c r="C429" s="388"/>
      <c r="D429" s="417"/>
      <c r="E429" s="318"/>
      <c r="F429" s="304"/>
      <c r="G429" s="52"/>
    </row>
    <row r="430" spans="1:7" s="51" customFormat="1">
      <c r="A430" s="252" t="s">
        <v>300</v>
      </c>
      <c r="B430" s="379" t="s">
        <v>390</v>
      </c>
      <c r="C430" s="399"/>
      <c r="D430" s="433"/>
      <c r="E430" s="328"/>
    </row>
    <row r="431" spans="1:7" s="51" customFormat="1" ht="51">
      <c r="A431" s="347"/>
      <c r="B431" s="379" t="s">
        <v>393</v>
      </c>
      <c r="C431" s="399"/>
      <c r="D431" s="433"/>
      <c r="E431" s="328"/>
    </row>
    <row r="432" spans="1:7" s="51" customFormat="1" ht="25.5">
      <c r="A432" s="347"/>
      <c r="B432" s="379" t="s">
        <v>363</v>
      </c>
      <c r="C432" s="399"/>
      <c r="D432" s="433"/>
      <c r="E432" s="328"/>
    </row>
    <row r="433" spans="1:6" s="51" customFormat="1">
      <c r="A433" s="347"/>
      <c r="B433" s="379" t="s">
        <v>392</v>
      </c>
      <c r="C433" s="399"/>
      <c r="D433" s="433"/>
      <c r="E433" s="328"/>
    </row>
    <row r="434" spans="1:6" s="51" customFormat="1" ht="25.5">
      <c r="A434" s="347"/>
      <c r="B434" s="379" t="s">
        <v>364</v>
      </c>
      <c r="C434" s="399"/>
      <c r="D434" s="433"/>
      <c r="E434" s="328"/>
    </row>
    <row r="435" spans="1:6" s="51" customFormat="1" ht="32.450000000000003" customHeight="1">
      <c r="A435" s="347"/>
      <c r="B435" s="379" t="s">
        <v>391</v>
      </c>
      <c r="C435" s="399"/>
      <c r="D435" s="433"/>
      <c r="E435" s="328"/>
    </row>
    <row r="436" spans="1:6" s="51" customFormat="1">
      <c r="A436" s="347"/>
      <c r="B436" s="380" t="s">
        <v>491</v>
      </c>
      <c r="C436" s="397" t="s">
        <v>51</v>
      </c>
      <c r="D436" s="431">
        <v>1</v>
      </c>
      <c r="E436" s="327"/>
      <c r="F436" s="304">
        <f>E436*D436</f>
        <v>0</v>
      </c>
    </row>
    <row r="437" spans="1:6" s="51" customFormat="1">
      <c r="A437" s="347"/>
      <c r="B437" s="380"/>
      <c r="C437" s="397"/>
      <c r="D437" s="431"/>
      <c r="E437" s="327"/>
      <c r="F437" s="304"/>
    </row>
    <row r="438" spans="1:6" s="51" customFormat="1" ht="63.75">
      <c r="A438" s="252" t="s">
        <v>434</v>
      </c>
      <c r="B438" s="167" t="s">
        <v>450</v>
      </c>
      <c r="C438" s="397"/>
      <c r="D438" s="431"/>
      <c r="E438" s="236"/>
      <c r="F438" s="304"/>
    </row>
    <row r="439" spans="1:6" s="53" customFormat="1" ht="14.25">
      <c r="A439" s="138"/>
      <c r="B439" s="264" t="s">
        <v>500</v>
      </c>
      <c r="C439" s="397" t="s">
        <v>427</v>
      </c>
      <c r="D439" s="431">
        <v>3</v>
      </c>
      <c r="E439" s="327"/>
      <c r="F439" s="304">
        <f>E439*D439</f>
        <v>0</v>
      </c>
    </row>
    <row r="440" spans="1:6" s="51" customFormat="1">
      <c r="A440" s="347"/>
      <c r="B440" s="167"/>
      <c r="C440" s="400"/>
      <c r="D440" s="434"/>
      <c r="E440" s="329"/>
      <c r="F440" s="446"/>
    </row>
    <row r="441" spans="1:6" s="53" customFormat="1">
      <c r="A441" s="344" t="s">
        <v>400</v>
      </c>
      <c r="B441" s="51" t="s">
        <v>380</v>
      </c>
      <c r="C441" s="397" t="s">
        <v>103</v>
      </c>
      <c r="D441" s="431">
        <v>10</v>
      </c>
      <c r="E441" s="236"/>
      <c r="F441" s="304">
        <f>E441*D441</f>
        <v>0</v>
      </c>
    </row>
    <row r="442" spans="1:6" s="53" customFormat="1" ht="25.5">
      <c r="A442" s="346"/>
      <c r="B442" s="178" t="s">
        <v>448</v>
      </c>
      <c r="C442" s="398"/>
      <c r="D442" s="432"/>
      <c r="E442" s="327"/>
      <c r="F442" s="304"/>
    </row>
    <row r="443" spans="1:6" s="53" customFormat="1" ht="12.6" customHeight="1">
      <c r="A443" s="346"/>
      <c r="B443" s="51"/>
      <c r="C443" s="398"/>
      <c r="D443" s="432"/>
      <c r="E443" s="327"/>
      <c r="F443" s="304"/>
    </row>
    <row r="444" spans="1:6" s="53" customFormat="1">
      <c r="A444" s="344" t="s">
        <v>435</v>
      </c>
      <c r="B444" s="51" t="s">
        <v>381</v>
      </c>
      <c r="C444" s="397" t="s">
        <v>103</v>
      </c>
      <c r="D444" s="431">
        <v>10</v>
      </c>
      <c r="E444" s="236"/>
      <c r="F444" s="304">
        <f>E444*D444</f>
        <v>0</v>
      </c>
    </row>
    <row r="445" spans="1:6" s="53" customFormat="1">
      <c r="A445" s="346"/>
      <c r="B445" s="51" t="s">
        <v>382</v>
      </c>
      <c r="C445" s="398"/>
      <c r="D445" s="432"/>
      <c r="E445" s="327"/>
      <c r="F445" s="445"/>
    </row>
    <row r="446" spans="1:6" s="53" customFormat="1">
      <c r="A446" s="346"/>
      <c r="B446" s="51" t="s">
        <v>383</v>
      </c>
      <c r="C446" s="398"/>
      <c r="D446" s="432"/>
      <c r="E446" s="327"/>
      <c r="F446" s="445"/>
    </row>
    <row r="447" spans="1:6" s="53" customFormat="1">
      <c r="A447" s="346"/>
      <c r="B447" s="51" t="s">
        <v>384</v>
      </c>
      <c r="C447" s="398"/>
      <c r="D447" s="432"/>
      <c r="E447" s="327"/>
      <c r="F447" s="445"/>
    </row>
    <row r="448" spans="1:6" s="53" customFormat="1">
      <c r="A448" s="346"/>
      <c r="B448" s="51"/>
      <c r="C448" s="398"/>
      <c r="D448" s="432"/>
      <c r="E448" s="327"/>
      <c r="F448" s="445"/>
    </row>
    <row r="449" spans="1:7" s="53" customFormat="1" ht="165.75">
      <c r="A449" s="138" t="s">
        <v>389</v>
      </c>
      <c r="B449" s="264" t="s">
        <v>402</v>
      </c>
      <c r="C449" s="397"/>
      <c r="D449" s="431"/>
      <c r="E449" s="327"/>
      <c r="F449" s="445"/>
    </row>
    <row r="450" spans="1:7" s="53" customFormat="1" ht="14.25">
      <c r="A450" s="138" t="s">
        <v>110</v>
      </c>
      <c r="B450" s="264" t="s">
        <v>492</v>
      </c>
      <c r="C450" s="397" t="s">
        <v>427</v>
      </c>
      <c r="D450" s="431">
        <v>5</v>
      </c>
      <c r="E450" s="327"/>
      <c r="F450" s="304">
        <f>E450*D450</f>
        <v>0</v>
      </c>
    </row>
    <row r="451" spans="1:7" s="53" customFormat="1">
      <c r="A451" s="138"/>
      <c r="B451" s="264"/>
      <c r="C451" s="397"/>
      <c r="D451" s="431"/>
      <c r="E451" s="327"/>
      <c r="F451" s="304"/>
    </row>
    <row r="452" spans="1:7" s="53" customFormat="1" ht="51">
      <c r="A452" s="138" t="s">
        <v>436</v>
      </c>
      <c r="B452" s="264" t="s">
        <v>495</v>
      </c>
      <c r="C452" s="397"/>
      <c r="D452" s="431"/>
      <c r="E452" s="327"/>
      <c r="F452" s="304"/>
    </row>
    <row r="453" spans="1:7" s="53" customFormat="1">
      <c r="A453" s="138" t="s">
        <v>110</v>
      </c>
      <c r="B453" s="264" t="s">
        <v>493</v>
      </c>
      <c r="C453" s="397" t="s">
        <v>51</v>
      </c>
      <c r="D453" s="431">
        <v>1</v>
      </c>
      <c r="E453" s="327"/>
      <c r="F453" s="304">
        <f>E453*D453</f>
        <v>0</v>
      </c>
    </row>
    <row r="454" spans="1:7" s="53" customFormat="1">
      <c r="A454" s="138" t="s">
        <v>111</v>
      </c>
      <c r="B454" s="264" t="s">
        <v>494</v>
      </c>
      <c r="C454" s="397" t="s">
        <v>51</v>
      </c>
      <c r="D454" s="431">
        <v>1</v>
      </c>
      <c r="E454" s="327"/>
      <c r="F454" s="304">
        <f>E454*D454</f>
        <v>0</v>
      </c>
    </row>
    <row r="455" spans="1:7" s="53" customFormat="1">
      <c r="A455" s="138"/>
      <c r="B455" s="264"/>
      <c r="C455" s="397"/>
      <c r="D455" s="431"/>
      <c r="E455" s="327"/>
      <c r="F455" s="304"/>
    </row>
    <row r="456" spans="1:7" s="53" customFormat="1">
      <c r="A456" s="138"/>
      <c r="B456" s="264"/>
      <c r="C456" s="397"/>
      <c r="D456" s="431"/>
      <c r="E456" s="327"/>
      <c r="F456" s="445"/>
    </row>
    <row r="457" spans="1:7" ht="25.5">
      <c r="A457" s="249" t="s">
        <v>437</v>
      </c>
      <c r="B457" s="381" t="s">
        <v>401</v>
      </c>
      <c r="C457" s="249" t="s">
        <v>334</v>
      </c>
      <c r="D457" s="253">
        <v>5.5</v>
      </c>
      <c r="E457" s="236"/>
      <c r="F457" s="304">
        <f>E457*D457</f>
        <v>0</v>
      </c>
      <c r="G457" s="52"/>
    </row>
    <row r="458" spans="1:7">
      <c r="A458" s="249"/>
      <c r="B458" s="382"/>
      <c r="C458" s="249"/>
      <c r="D458" s="253"/>
      <c r="E458" s="236"/>
      <c r="F458" s="304"/>
      <c r="G458" s="52"/>
    </row>
    <row r="459" spans="1:7">
      <c r="A459" s="249"/>
      <c r="B459" s="382"/>
      <c r="C459" s="249"/>
      <c r="D459" s="253"/>
      <c r="E459" s="236"/>
      <c r="F459" s="304"/>
      <c r="G459" s="52"/>
    </row>
    <row r="460" spans="1:7" ht="76.5">
      <c r="A460" s="252" t="s">
        <v>439</v>
      </c>
      <c r="B460" s="381" t="s">
        <v>496</v>
      </c>
      <c r="C460" s="249" t="s">
        <v>51</v>
      </c>
      <c r="D460" s="253">
        <v>2</v>
      </c>
      <c r="E460" s="330"/>
      <c r="F460" s="309">
        <f>E460*D460</f>
        <v>0</v>
      </c>
      <c r="G460" s="52"/>
    </row>
    <row r="461" spans="1:7" ht="13.5" thickBot="1">
      <c r="A461" s="249"/>
      <c r="B461" s="51"/>
      <c r="C461" s="388"/>
      <c r="D461" s="417"/>
      <c r="E461" s="318"/>
      <c r="F461" s="304"/>
      <c r="G461" s="52"/>
    </row>
    <row r="462" spans="1:7" s="51" customFormat="1" ht="21" customHeight="1" thickBot="1">
      <c r="A462" s="348"/>
      <c r="B462" s="383"/>
      <c r="C462" s="401"/>
      <c r="D462" s="435"/>
      <c r="E462" s="331"/>
      <c r="F462" s="447"/>
      <c r="G462" s="55"/>
    </row>
    <row r="463" spans="1:7">
      <c r="A463" s="253"/>
      <c r="B463" s="51"/>
      <c r="C463" s="388"/>
      <c r="D463" s="417"/>
      <c r="E463" s="318"/>
      <c r="F463" s="304"/>
      <c r="G463" s="52"/>
    </row>
    <row r="464" spans="1:7">
      <c r="A464" s="138"/>
      <c r="B464" s="362" t="s">
        <v>286</v>
      </c>
      <c r="C464" s="389"/>
      <c r="D464" s="419"/>
      <c r="E464" s="321"/>
      <c r="F464" s="441">
        <f>SUM(F393:F463)</f>
        <v>0</v>
      </c>
      <c r="G464" s="52"/>
    </row>
    <row r="465" spans="1:7">
      <c r="A465" s="249"/>
      <c r="B465" s="51"/>
      <c r="C465" s="388"/>
      <c r="D465" s="417"/>
      <c r="E465" s="318"/>
      <c r="F465" s="304"/>
      <c r="G465" s="52"/>
    </row>
    <row r="466" spans="1:7">
      <c r="A466" s="249"/>
      <c r="B466" s="99"/>
      <c r="C466" s="388"/>
      <c r="D466" s="417"/>
      <c r="E466" s="318"/>
      <c r="F466" s="304"/>
      <c r="G466" s="52"/>
    </row>
    <row r="467" spans="1:7">
      <c r="A467" s="138"/>
      <c r="B467" s="99" t="s">
        <v>52</v>
      </c>
      <c r="C467" s="392"/>
      <c r="D467" s="413"/>
      <c r="E467" s="318"/>
      <c r="F467" s="304"/>
      <c r="G467" s="52"/>
    </row>
    <row r="468" spans="1:7">
      <c r="A468" s="138"/>
      <c r="B468" s="51" t="s">
        <v>308</v>
      </c>
      <c r="C468" s="392"/>
      <c r="D468" s="413"/>
      <c r="E468" s="318"/>
      <c r="F468" s="304"/>
      <c r="G468" s="52"/>
    </row>
    <row r="469" spans="1:7">
      <c r="A469" s="138"/>
      <c r="B469" s="51" t="s">
        <v>309</v>
      </c>
      <c r="C469" s="392"/>
      <c r="D469" s="413"/>
      <c r="E469" s="318"/>
      <c r="F469" s="304"/>
      <c r="G469" s="52"/>
    </row>
    <row r="470" spans="1:7">
      <c r="A470" s="138"/>
      <c r="B470" s="51" t="s">
        <v>310</v>
      </c>
      <c r="C470" s="392"/>
      <c r="D470" s="413"/>
      <c r="E470" s="318"/>
      <c r="F470" s="304"/>
      <c r="G470" s="52"/>
    </row>
    <row r="471" spans="1:7">
      <c r="A471" s="138"/>
      <c r="B471" s="51" t="s">
        <v>311</v>
      </c>
      <c r="C471" s="392"/>
      <c r="D471" s="413"/>
      <c r="E471" s="318"/>
      <c r="F471" s="304"/>
      <c r="G471" s="52"/>
    </row>
    <row r="472" spans="1:7">
      <c r="A472" s="138"/>
      <c r="B472" s="51" t="s">
        <v>312</v>
      </c>
      <c r="C472" s="392"/>
      <c r="D472" s="413"/>
      <c r="E472" s="318"/>
      <c r="F472" s="304"/>
      <c r="G472" s="52"/>
    </row>
    <row r="473" spans="1:7">
      <c r="A473" s="138"/>
      <c r="B473" s="51" t="s">
        <v>313</v>
      </c>
      <c r="C473" s="392"/>
      <c r="D473" s="413"/>
      <c r="E473" s="318"/>
      <c r="F473" s="304"/>
      <c r="G473" s="52"/>
    </row>
    <row r="474" spans="1:7">
      <c r="A474" s="138"/>
      <c r="B474" s="51" t="s">
        <v>314</v>
      </c>
      <c r="C474" s="392"/>
      <c r="D474" s="413"/>
      <c r="E474" s="318"/>
      <c r="F474" s="304"/>
      <c r="G474" s="52"/>
    </row>
    <row r="475" spans="1:7">
      <c r="A475" s="138"/>
      <c r="B475" s="51" t="s">
        <v>315</v>
      </c>
      <c r="C475" s="392"/>
      <c r="D475" s="413"/>
      <c r="E475" s="318"/>
      <c r="F475" s="304"/>
      <c r="G475" s="52"/>
    </row>
    <row r="476" spans="1:7">
      <c r="A476" s="138"/>
      <c r="B476" s="51" t="s">
        <v>316</v>
      </c>
      <c r="C476" s="392"/>
      <c r="D476" s="413"/>
      <c r="E476" s="318"/>
      <c r="F476" s="304"/>
      <c r="G476" s="52"/>
    </row>
    <row r="477" spans="1:7">
      <c r="A477" s="138"/>
      <c r="B477" s="51" t="s">
        <v>317</v>
      </c>
      <c r="C477" s="392"/>
      <c r="D477" s="413"/>
      <c r="E477" s="318"/>
      <c r="F477" s="304"/>
      <c r="G477" s="52"/>
    </row>
    <row r="478" spans="1:7">
      <c r="A478" s="138"/>
      <c r="B478" s="51" t="s">
        <v>318</v>
      </c>
      <c r="C478" s="392"/>
      <c r="D478" s="413"/>
      <c r="E478" s="318"/>
      <c r="F478" s="304"/>
      <c r="G478" s="52"/>
    </row>
    <row r="479" spans="1:7">
      <c r="A479" s="138"/>
      <c r="B479" s="51" t="s">
        <v>319</v>
      </c>
      <c r="C479" s="392"/>
      <c r="D479" s="413"/>
      <c r="E479" s="318"/>
      <c r="F479" s="304"/>
      <c r="G479" s="52"/>
    </row>
    <row r="480" spans="1:7">
      <c r="A480" s="138"/>
      <c r="B480" s="51" t="s">
        <v>320</v>
      </c>
      <c r="C480" s="392"/>
      <c r="D480" s="413"/>
      <c r="E480" s="318"/>
      <c r="F480" s="304"/>
      <c r="G480" s="52"/>
    </row>
    <row r="481" spans="1:7">
      <c r="A481" s="138"/>
      <c r="B481" s="51" t="s">
        <v>321</v>
      </c>
      <c r="C481" s="392"/>
      <c r="D481" s="413"/>
      <c r="E481" s="318"/>
      <c r="F481" s="304"/>
      <c r="G481" s="52"/>
    </row>
    <row r="482" spans="1:7">
      <c r="A482" s="138"/>
      <c r="B482" s="51" t="s">
        <v>322</v>
      </c>
      <c r="C482" s="392"/>
      <c r="D482" s="413"/>
      <c r="E482" s="318"/>
      <c r="F482" s="304"/>
      <c r="G482" s="52"/>
    </row>
    <row r="483" spans="1:7">
      <c r="A483" s="138"/>
      <c r="B483" s="51" t="s">
        <v>323</v>
      </c>
      <c r="C483" s="392"/>
      <c r="D483" s="413"/>
      <c r="E483" s="318"/>
      <c r="F483" s="304"/>
      <c r="G483" s="52"/>
    </row>
    <row r="484" spans="1:7">
      <c r="A484" s="138"/>
      <c r="B484" s="51" t="s">
        <v>324</v>
      </c>
      <c r="C484" s="392"/>
      <c r="D484" s="413"/>
      <c r="E484" s="318"/>
      <c r="F484" s="304"/>
      <c r="G484" s="52"/>
    </row>
    <row r="485" spans="1:7">
      <c r="A485" s="138"/>
      <c r="B485" s="51" t="s">
        <v>325</v>
      </c>
      <c r="C485" s="392"/>
      <c r="D485" s="413"/>
      <c r="E485" s="318"/>
      <c r="F485" s="304"/>
      <c r="G485" s="52"/>
    </row>
    <row r="486" spans="1:7">
      <c r="A486" s="138"/>
      <c r="B486" s="51" t="s">
        <v>326</v>
      </c>
      <c r="C486" s="392"/>
      <c r="D486" s="413"/>
      <c r="E486" s="318"/>
      <c r="F486" s="304"/>
      <c r="G486" s="52"/>
    </row>
    <row r="487" spans="1:7">
      <c r="A487" s="138"/>
      <c r="B487" s="51"/>
      <c r="C487" s="392"/>
      <c r="D487" s="413"/>
      <c r="E487" s="318"/>
      <c r="F487" s="304"/>
      <c r="G487" s="52"/>
    </row>
    <row r="488" spans="1:7">
      <c r="A488" s="138"/>
      <c r="B488" s="99" t="s">
        <v>53</v>
      </c>
      <c r="C488" s="392"/>
      <c r="D488" s="413"/>
      <c r="E488" s="318"/>
      <c r="F488" s="304"/>
      <c r="G488" s="52"/>
    </row>
    <row r="489" spans="1:7">
      <c r="A489" s="138"/>
      <c r="B489" s="51" t="s">
        <v>327</v>
      </c>
      <c r="C489" s="392"/>
      <c r="D489" s="413"/>
      <c r="E489" s="318"/>
      <c r="F489" s="304"/>
      <c r="G489" s="52"/>
    </row>
    <row r="490" spans="1:7">
      <c r="A490" s="138"/>
      <c r="B490" s="51" t="s">
        <v>328</v>
      </c>
      <c r="C490" s="392"/>
      <c r="D490" s="413"/>
      <c r="E490" s="318"/>
      <c r="F490" s="304"/>
      <c r="G490" s="52"/>
    </row>
    <row r="491" spans="1:7">
      <c r="A491" s="138"/>
      <c r="B491" s="51" t="s">
        <v>82</v>
      </c>
      <c r="C491" s="392"/>
      <c r="D491" s="413"/>
      <c r="E491" s="318"/>
      <c r="F491" s="304"/>
      <c r="G491" s="52"/>
    </row>
    <row r="492" spans="1:7">
      <c r="A492" s="138"/>
      <c r="B492" s="51" t="s">
        <v>329</v>
      </c>
      <c r="C492" s="392"/>
      <c r="D492" s="413"/>
      <c r="E492" s="318"/>
      <c r="F492" s="304"/>
      <c r="G492" s="52"/>
    </row>
    <row r="493" spans="1:7">
      <c r="A493" s="138"/>
      <c r="B493" s="51" t="s">
        <v>330</v>
      </c>
      <c r="C493" s="392"/>
      <c r="D493" s="413"/>
      <c r="E493" s="318"/>
      <c r="F493" s="304"/>
      <c r="G493" s="52"/>
    </row>
    <row r="494" spans="1:7">
      <c r="A494" s="138"/>
      <c r="B494" s="51" t="s">
        <v>173</v>
      </c>
      <c r="C494" s="392"/>
      <c r="D494" s="413"/>
      <c r="E494" s="318"/>
      <c r="F494" s="304"/>
      <c r="G494" s="52"/>
    </row>
    <row r="495" spans="1:7">
      <c r="A495" s="138"/>
      <c r="B495" s="51" t="s">
        <v>175</v>
      </c>
      <c r="C495" s="392"/>
      <c r="D495" s="413"/>
      <c r="E495" s="318"/>
      <c r="F495" s="304"/>
      <c r="G495" s="52"/>
    </row>
    <row r="496" spans="1:7">
      <c r="A496" s="138"/>
      <c r="B496" s="51" t="s">
        <v>331</v>
      </c>
      <c r="C496" s="392"/>
      <c r="D496" s="413"/>
      <c r="E496" s="318"/>
      <c r="F496" s="304"/>
      <c r="G496" s="52"/>
    </row>
    <row r="497" spans="1:7" s="15" customFormat="1">
      <c r="A497" s="138"/>
      <c r="B497" s="51" t="s">
        <v>69</v>
      </c>
      <c r="C497" s="392"/>
      <c r="D497" s="413"/>
      <c r="E497" s="318"/>
      <c r="F497" s="304"/>
      <c r="G497" s="52"/>
    </row>
    <row r="498" spans="1:7">
      <c r="A498" s="138"/>
      <c r="B498" s="51" t="s">
        <v>70</v>
      </c>
      <c r="C498" s="392"/>
      <c r="D498" s="413"/>
      <c r="E498" s="318"/>
      <c r="F498" s="304"/>
      <c r="G498" s="52"/>
    </row>
    <row r="499" spans="1:7">
      <c r="A499" s="138"/>
      <c r="B499" s="51" t="s">
        <v>71</v>
      </c>
      <c r="C499" s="392"/>
      <c r="D499" s="413"/>
      <c r="E499" s="318"/>
      <c r="F499" s="304"/>
      <c r="G499" s="52"/>
    </row>
    <row r="500" spans="1:7">
      <c r="A500" s="138"/>
      <c r="B500" s="51" t="s">
        <v>332</v>
      </c>
      <c r="C500" s="392"/>
      <c r="D500" s="413"/>
      <c r="E500" s="318"/>
      <c r="F500" s="304"/>
      <c r="G500" s="52"/>
    </row>
    <row r="501" spans="1:7">
      <c r="A501" s="138"/>
      <c r="B501" s="51" t="s">
        <v>333</v>
      </c>
      <c r="C501" s="392"/>
      <c r="D501" s="413"/>
      <c r="E501" s="318"/>
      <c r="F501" s="304"/>
      <c r="G501" s="52"/>
    </row>
    <row r="502" spans="1:7">
      <c r="A502" s="138"/>
      <c r="B502" s="51" t="s">
        <v>54</v>
      </c>
      <c r="C502" s="392"/>
      <c r="D502" s="413"/>
      <c r="E502" s="318"/>
      <c r="F502" s="304"/>
      <c r="G502" s="52"/>
    </row>
    <row r="503" spans="1:7">
      <c r="A503" s="138"/>
      <c r="B503" s="51" t="s">
        <v>55</v>
      </c>
      <c r="C503" s="392"/>
      <c r="D503" s="413"/>
      <c r="E503" s="318"/>
      <c r="F503" s="304"/>
      <c r="G503" s="52"/>
    </row>
    <row r="504" spans="1:7">
      <c r="A504" s="138"/>
      <c r="B504" s="51" t="s">
        <v>60</v>
      </c>
      <c r="C504" s="392"/>
      <c r="D504" s="413"/>
      <c r="E504" s="318"/>
      <c r="F504" s="304"/>
      <c r="G504" s="52"/>
    </row>
    <row r="505" spans="1:7">
      <c r="A505" s="138"/>
      <c r="B505" s="51" t="s">
        <v>93</v>
      </c>
      <c r="C505" s="392"/>
      <c r="D505" s="413"/>
      <c r="E505" s="318"/>
      <c r="F505" s="304"/>
      <c r="G505" s="52"/>
    </row>
    <row r="506" spans="1:7">
      <c r="A506" s="138"/>
      <c r="B506" s="51" t="s">
        <v>132</v>
      </c>
      <c r="C506" s="392"/>
      <c r="D506" s="413"/>
      <c r="E506" s="318"/>
      <c r="F506" s="304"/>
      <c r="G506" s="52"/>
    </row>
    <row r="507" spans="1:7">
      <c r="A507" s="138"/>
      <c r="B507" s="51" t="s">
        <v>125</v>
      </c>
      <c r="C507" s="392"/>
      <c r="D507" s="413"/>
      <c r="E507" s="318"/>
      <c r="F507" s="304"/>
      <c r="G507" s="52"/>
    </row>
    <row r="508" spans="1:7">
      <c r="A508" s="138"/>
      <c r="B508" s="51" t="s">
        <v>74</v>
      </c>
      <c r="C508" s="392"/>
      <c r="D508" s="413"/>
      <c r="E508" s="318"/>
      <c r="F508" s="304"/>
      <c r="G508" s="52"/>
    </row>
    <row r="509" spans="1:7" s="15" customFormat="1">
      <c r="A509" s="138"/>
      <c r="B509" s="51" t="s">
        <v>57</v>
      </c>
      <c r="C509" s="392"/>
      <c r="D509" s="413"/>
      <c r="E509" s="318"/>
      <c r="F509" s="304"/>
      <c r="G509" s="52"/>
    </row>
    <row r="510" spans="1:7">
      <c r="A510" s="138"/>
      <c r="B510" s="51" t="s">
        <v>127</v>
      </c>
      <c r="C510" s="392"/>
      <c r="D510" s="413"/>
      <c r="E510" s="318"/>
      <c r="F510" s="304"/>
      <c r="G510" s="52"/>
    </row>
    <row r="511" spans="1:7">
      <c r="A511" s="138"/>
      <c r="B511" s="51" t="s">
        <v>58</v>
      </c>
      <c r="C511" s="392"/>
      <c r="D511" s="413"/>
      <c r="E511" s="318"/>
      <c r="F511" s="304"/>
      <c r="G511" s="52"/>
    </row>
    <row r="512" spans="1:7">
      <c r="A512" s="249"/>
      <c r="B512" s="51"/>
      <c r="C512" s="388"/>
      <c r="D512" s="417"/>
      <c r="E512" s="318"/>
      <c r="F512" s="304"/>
      <c r="G512" s="52"/>
    </row>
    <row r="513" spans="1:7" s="15" customFormat="1">
      <c r="A513" s="111"/>
      <c r="B513" s="99" t="s">
        <v>449</v>
      </c>
      <c r="C513" s="396"/>
      <c r="D513" s="430"/>
      <c r="E513" s="322"/>
      <c r="F513" s="442"/>
      <c r="G513" s="52"/>
    </row>
    <row r="514" spans="1:7">
      <c r="A514" s="249"/>
      <c r="B514" s="51"/>
      <c r="C514" s="388"/>
      <c r="D514" s="417"/>
      <c r="E514" s="318"/>
      <c r="F514" s="304"/>
      <c r="G514" s="52"/>
    </row>
    <row r="515" spans="1:7" s="51" customFormat="1" ht="39" customHeight="1" thickBot="1">
      <c r="A515" s="349" t="s">
        <v>50</v>
      </c>
      <c r="B515" s="171" t="s">
        <v>499</v>
      </c>
      <c r="C515" s="402" t="s">
        <v>51</v>
      </c>
      <c r="D515" s="414">
        <v>1</v>
      </c>
      <c r="E515" s="318"/>
      <c r="F515" s="304">
        <f t="shared" ref="F515" si="6">E515*D515</f>
        <v>0</v>
      </c>
      <c r="G515" s="56"/>
    </row>
    <row r="516" spans="1:7" s="51" customFormat="1" ht="66" customHeight="1" thickBot="1">
      <c r="A516" s="348"/>
      <c r="B516" s="374" t="s">
        <v>497</v>
      </c>
      <c r="C516" s="401"/>
      <c r="D516" s="435"/>
      <c r="E516" s="331"/>
      <c r="F516" s="447"/>
      <c r="G516" s="56"/>
    </row>
    <row r="517" spans="1:7" ht="38.25">
      <c r="A517" s="249"/>
      <c r="B517" s="374" t="s">
        <v>498</v>
      </c>
      <c r="C517" s="388"/>
      <c r="D517" s="417"/>
      <c r="E517" s="318"/>
      <c r="F517" s="304"/>
      <c r="G517" s="52"/>
    </row>
    <row r="518" spans="1:7">
      <c r="A518" s="249"/>
      <c r="B518" s="374"/>
      <c r="C518" s="388"/>
      <c r="D518" s="417"/>
      <c r="E518" s="318"/>
      <c r="F518" s="304"/>
      <c r="G518" s="52"/>
    </row>
    <row r="519" spans="1:7">
      <c r="A519" s="138" t="s">
        <v>301</v>
      </c>
      <c r="B519" s="171" t="s">
        <v>506</v>
      </c>
      <c r="C519" s="402" t="s">
        <v>51</v>
      </c>
      <c r="D519" s="414">
        <v>1</v>
      </c>
      <c r="E519" s="318"/>
      <c r="F519" s="304">
        <f t="shared" ref="F519" si="7">E519*D519</f>
        <v>0</v>
      </c>
      <c r="G519" s="52"/>
    </row>
    <row r="520" spans="1:7">
      <c r="A520" s="138"/>
      <c r="B520" s="178"/>
      <c r="C520" s="392"/>
      <c r="D520" s="413"/>
      <c r="E520" s="318"/>
      <c r="F520" s="304"/>
      <c r="G520" s="52"/>
    </row>
    <row r="521" spans="1:7">
      <c r="A521" s="138" t="s">
        <v>298</v>
      </c>
      <c r="B521" s="171" t="s">
        <v>507</v>
      </c>
      <c r="C521" s="402" t="s">
        <v>62</v>
      </c>
      <c r="D521" s="414">
        <v>6</v>
      </c>
      <c r="E521" s="318"/>
      <c r="F521" s="304">
        <f t="shared" ref="F521" si="8">E521*D521</f>
        <v>0</v>
      </c>
      <c r="G521" s="52"/>
    </row>
    <row r="522" spans="1:7">
      <c r="A522" s="251"/>
      <c r="B522" s="171"/>
      <c r="C522" s="402"/>
      <c r="D522" s="414"/>
      <c r="E522" s="318"/>
      <c r="F522" s="304"/>
      <c r="G522" s="52"/>
    </row>
    <row r="523" spans="1:7">
      <c r="A523" s="251"/>
      <c r="B523" s="99" t="s">
        <v>397</v>
      </c>
      <c r="C523" s="389"/>
      <c r="D523" s="419"/>
      <c r="E523" s="321"/>
      <c r="F523" s="441">
        <f>SUM(F514:F521)</f>
        <v>0</v>
      </c>
      <c r="G523" s="52"/>
    </row>
    <row r="524" spans="1:7">
      <c r="A524" s="249"/>
      <c r="B524" s="51"/>
      <c r="C524" s="388"/>
      <c r="D524" s="417"/>
      <c r="E524" s="318"/>
      <c r="F524" s="304"/>
      <c r="G524" s="52"/>
    </row>
    <row r="525" spans="1:7">
      <c r="A525" s="138"/>
      <c r="B525" s="93"/>
      <c r="C525" s="392"/>
      <c r="D525" s="413"/>
      <c r="E525" s="318"/>
      <c r="F525" s="304"/>
      <c r="G525" s="52"/>
    </row>
    <row r="526" spans="1:7" s="15" customFormat="1">
      <c r="A526" s="249"/>
      <c r="B526" s="51"/>
      <c r="C526" s="388"/>
      <c r="D526" s="417"/>
      <c r="E526" s="318"/>
      <c r="F526" s="304"/>
      <c r="G526" s="52"/>
    </row>
    <row r="527" spans="1:7">
      <c r="C527" s="403"/>
      <c r="D527" s="436"/>
      <c r="E527" s="332"/>
    </row>
  </sheetData>
  <sheetProtection algorithmName="SHA-512" hashValue="gXbxAV7UOR1qeyqTPnfpKL/lQaPeJtHssm4Hq9pQ1EQlKycnwwtjB00gJAWQqLnUs2vMQ565aiukqR4q9fMbtA==" saltValue="EJdJzbN2kF5p81Vz63CuOA==" spinCount="100000" sheet="1" objects="1" scenarios="1"/>
  <conditionalFormatting sqref="F462">
    <cfRule type="cellIs" dxfId="1" priority="4" stopIfTrue="1" operator="equal">
      <formula>0</formula>
    </cfRule>
  </conditionalFormatting>
  <conditionalFormatting sqref="F516">
    <cfRule type="cellIs" dxfId="0" priority="3" stopIfTrue="1" operator="equal">
      <formula>0</formula>
    </cfRule>
  </conditionalFormatting>
  <pageMargins left="0.9055118110236221" right="0" top="0.74803149606299213" bottom="0.74803149606299213" header="0.51181102362204722" footer="0.51181102362204722"/>
  <pageSetup paperSize="9" orientation="portrait" r:id="rId1"/>
  <headerFooter>
    <oddHeader>&amp;LDU Ptuj - enota MURETINCI&amp;RObrtniška dela</oddHeader>
    <oddFooter>&amp;C&amp;P</oddFooter>
  </headerFooter>
  <rowBreaks count="6" manualBreakCount="6">
    <brk id="73" max="16383" man="1"/>
    <brk id="177" max="16383" man="1"/>
    <brk id="226" max="5" man="1"/>
    <brk id="293" max="16383" man="1"/>
    <brk id="335" max="16383" man="1"/>
    <brk id="388"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5570B-064F-4D0B-821F-FC7D0FE19FA0}">
  <dimension ref="A1:H515"/>
  <sheetViews>
    <sheetView view="pageBreakPreview" topLeftCell="A4" zoomScale="115" zoomScaleNormal="100" zoomScaleSheetLayoutView="115" workbookViewId="0">
      <selection activeCell="F18" sqref="F18"/>
    </sheetView>
  </sheetViews>
  <sheetFormatPr defaultColWidth="10.28515625" defaultRowHeight="15"/>
  <cols>
    <col min="1" max="1" width="8.140625" style="516" customWidth="1"/>
    <col min="2" max="2" width="45" style="521" customWidth="1"/>
    <col min="3" max="3" width="8.7109375" style="515" customWidth="1"/>
    <col min="4" max="4" width="6.5703125" style="515" customWidth="1"/>
    <col min="5" max="5" width="9.7109375" style="517" customWidth="1"/>
    <col min="6" max="6" width="13.140625" style="519" customWidth="1"/>
    <col min="7" max="7" width="20.140625" style="57" customWidth="1"/>
    <col min="8" max="8" width="17.5703125" style="57" customWidth="1"/>
    <col min="9" max="16384" width="10.28515625" style="57"/>
  </cols>
  <sheetData>
    <row r="1" spans="1:8">
      <c r="A1" s="498"/>
      <c r="B1" s="499" t="s">
        <v>517</v>
      </c>
      <c r="C1" s="500"/>
      <c r="D1" s="500"/>
      <c r="E1" s="500"/>
      <c r="F1" s="501"/>
    </row>
    <row r="2" spans="1:8">
      <c r="A2" s="502"/>
      <c r="B2" s="503"/>
      <c r="C2" s="504"/>
      <c r="D2" s="504"/>
      <c r="E2" s="504"/>
      <c r="F2" s="504"/>
    </row>
    <row r="3" spans="1:8">
      <c r="A3" s="505"/>
      <c r="B3" s="506"/>
      <c r="C3" s="507"/>
      <c r="D3" s="507"/>
      <c r="E3" s="507"/>
      <c r="F3" s="508"/>
    </row>
    <row r="4" spans="1:8">
      <c r="A4" s="509"/>
      <c r="B4" s="510"/>
      <c r="C4" s="511"/>
      <c r="D4" s="511"/>
      <c r="E4" s="512"/>
      <c r="F4" s="513"/>
    </row>
    <row r="5" spans="1:8">
      <c r="A5" s="66"/>
      <c r="B5" s="568"/>
      <c r="C5" s="65"/>
      <c r="D5" s="65"/>
      <c r="E5" s="569"/>
      <c r="F5" s="68"/>
    </row>
    <row r="6" spans="1:8" s="59" customFormat="1">
      <c r="A6" s="570"/>
      <c r="B6" s="58" t="s">
        <v>518</v>
      </c>
    </row>
    <row r="7" spans="1:8" s="59" customFormat="1">
      <c r="A7" s="570"/>
      <c r="B7" s="58"/>
    </row>
    <row r="8" spans="1:8" s="59" customFormat="1" ht="48" customHeight="1">
      <c r="B8" s="587" t="s">
        <v>519</v>
      </c>
      <c r="C8" s="588"/>
      <c r="D8" s="588"/>
    </row>
    <row r="9" spans="1:8" s="59" customFormat="1">
      <c r="A9" s="570"/>
      <c r="H9" s="58"/>
    </row>
    <row r="10" spans="1:8" s="59" customFormat="1" ht="45">
      <c r="B10" s="571" t="s">
        <v>520</v>
      </c>
      <c r="D10" s="58"/>
    </row>
    <row r="11" spans="1:8" s="59" customFormat="1">
      <c r="A11" s="570"/>
      <c r="D11" s="58"/>
      <c r="F11" s="572"/>
    </row>
    <row r="12" spans="1:8" s="59" customFormat="1">
      <c r="B12" s="587" t="s">
        <v>521</v>
      </c>
      <c r="C12" s="588"/>
      <c r="D12" s="588"/>
      <c r="F12" s="572"/>
      <c r="H12" s="58"/>
    </row>
    <row r="13" spans="1:8" s="59" customFormat="1">
      <c r="B13" s="58"/>
      <c r="F13" s="572"/>
      <c r="H13" s="58"/>
    </row>
    <row r="14" spans="1:8" s="59" customFormat="1">
      <c r="B14" s="571" t="s">
        <v>522</v>
      </c>
      <c r="F14" s="572"/>
      <c r="H14" s="58"/>
    </row>
    <row r="15" spans="1:8" s="59" customFormat="1">
      <c r="A15" s="570"/>
      <c r="F15" s="572"/>
    </row>
    <row r="16" spans="1:8" s="59" customFormat="1">
      <c r="B16" s="58" t="s">
        <v>523</v>
      </c>
      <c r="F16" s="572"/>
    </row>
    <row r="17" spans="1:8">
      <c r="A17" s="60"/>
      <c r="B17" s="573"/>
      <c r="C17" s="57"/>
      <c r="D17" s="57"/>
      <c r="E17" s="57"/>
      <c r="F17" s="574"/>
    </row>
    <row r="18" spans="1:8">
      <c r="A18" s="60"/>
      <c r="B18" s="573" t="s">
        <v>524</v>
      </c>
      <c r="C18" s="57"/>
      <c r="D18" s="57"/>
      <c r="E18" s="57"/>
      <c r="F18" s="492">
        <f>' elektro Muretinci'!F92</f>
        <v>0</v>
      </c>
      <c r="H18" s="61"/>
    </row>
    <row r="19" spans="1:8">
      <c r="A19" s="58"/>
      <c r="B19" s="571"/>
      <c r="C19" s="575"/>
      <c r="D19" s="575"/>
      <c r="E19" s="575"/>
      <c r="F19" s="574"/>
    </row>
    <row r="20" spans="1:8">
      <c r="A20" s="58"/>
      <c r="B20" s="571" t="s">
        <v>291</v>
      </c>
      <c r="C20" s="575"/>
      <c r="D20" s="575"/>
      <c r="E20" s="580">
        <f>SUM(F18:F18)</f>
        <v>0</v>
      </c>
      <c r="F20" s="574">
        <f>SUM(F18:F18)*0.1</f>
        <v>0</v>
      </c>
      <c r="H20" s="61"/>
    </row>
    <row r="21" spans="1:8">
      <c r="A21" s="58"/>
      <c r="B21" s="571"/>
      <c r="C21" s="575"/>
      <c r="D21" s="575"/>
      <c r="E21" s="575"/>
      <c r="F21" s="574"/>
      <c r="H21" s="61"/>
    </row>
    <row r="22" spans="1:8">
      <c r="A22" s="576"/>
      <c r="B22" s="577"/>
      <c r="C22" s="576" t="s">
        <v>526</v>
      </c>
      <c r="D22" s="577"/>
      <c r="E22" s="577"/>
      <c r="F22" s="581">
        <f>SUM(F18:F21)</f>
        <v>0</v>
      </c>
      <c r="H22" s="61"/>
    </row>
    <row r="23" spans="1:8">
      <c r="A23" s="62"/>
      <c r="B23" s="63"/>
      <c r="C23" s="64"/>
      <c r="D23" s="64"/>
      <c r="E23" s="582"/>
      <c r="F23" s="583"/>
      <c r="H23" s="61"/>
    </row>
    <row r="24" spans="1:8">
      <c r="A24" s="57"/>
      <c r="B24" s="57"/>
      <c r="C24" s="57"/>
      <c r="D24" s="65" t="s">
        <v>527</v>
      </c>
      <c r="E24" s="61"/>
      <c r="F24" s="574">
        <f>F22</f>
        <v>0</v>
      </c>
      <c r="H24" s="61"/>
    </row>
    <row r="25" spans="1:8">
      <c r="A25" s="57"/>
      <c r="B25" s="578"/>
      <c r="C25" s="57"/>
      <c r="D25" s="57" t="s">
        <v>528</v>
      </c>
      <c r="E25" s="61"/>
      <c r="F25" s="574">
        <f>F24*0.095</f>
        <v>0</v>
      </c>
    </row>
    <row r="26" spans="1:8">
      <c r="A26" s="57"/>
      <c r="B26" s="578"/>
      <c r="C26" s="60"/>
      <c r="D26" s="579" t="s">
        <v>529</v>
      </c>
      <c r="E26" s="584"/>
      <c r="F26" s="585">
        <f>F24+F25</f>
        <v>0</v>
      </c>
      <c r="H26" s="61"/>
    </row>
    <row r="27" spans="1:8">
      <c r="A27" s="57"/>
      <c r="B27" s="578"/>
      <c r="C27" s="57"/>
      <c r="D27" s="57"/>
      <c r="E27" s="57"/>
      <c r="F27" s="57"/>
      <c r="H27" s="61"/>
    </row>
    <row r="28" spans="1:8">
      <c r="A28" s="57"/>
      <c r="B28" s="474"/>
      <c r="C28" s="57"/>
      <c r="D28" s="57"/>
      <c r="E28" s="57" t="s">
        <v>530</v>
      </c>
      <c r="F28" s="57"/>
      <c r="H28" s="61"/>
    </row>
    <row r="29" spans="1:8">
      <c r="A29" s="514"/>
      <c r="B29" s="80"/>
      <c r="C29" s="514"/>
      <c r="D29" s="514"/>
      <c r="E29" s="514"/>
      <c r="F29" s="514"/>
      <c r="H29" s="61"/>
    </row>
    <row r="30" spans="1:8">
      <c r="A30" s="514"/>
      <c r="B30" s="80"/>
      <c r="C30" s="514"/>
      <c r="D30" s="514"/>
      <c r="E30" s="514"/>
      <c r="F30" s="514"/>
    </row>
    <row r="31" spans="1:8">
      <c r="A31" s="81"/>
      <c r="B31" s="80"/>
      <c r="C31" s="516"/>
      <c r="D31" s="516"/>
      <c r="F31" s="517"/>
    </row>
    <row r="32" spans="1:8">
      <c r="A32" s="81"/>
      <c r="B32" s="567"/>
      <c r="C32" s="518"/>
      <c r="D32" s="518"/>
    </row>
    <row r="33" spans="1:8">
      <c r="A33" s="81"/>
      <c r="B33" s="520"/>
      <c r="C33" s="518"/>
      <c r="D33" s="518"/>
    </row>
    <row r="34" spans="1:8">
      <c r="A34" s="81"/>
      <c r="B34" s="520"/>
      <c r="C34" s="518"/>
      <c r="D34" s="518"/>
      <c r="G34" s="65"/>
      <c r="H34" s="61"/>
    </row>
    <row r="35" spans="1:8" s="71" customFormat="1">
      <c r="A35" s="516"/>
      <c r="B35" s="521"/>
      <c r="C35" s="515"/>
      <c r="D35" s="515"/>
      <c r="E35" s="517"/>
      <c r="F35" s="519"/>
      <c r="G35" s="70"/>
    </row>
    <row r="85" spans="1:8">
      <c r="G85" s="61"/>
    </row>
    <row r="87" spans="1:8" s="60" customFormat="1">
      <c r="A87" s="516"/>
      <c r="B87" s="521"/>
      <c r="C87" s="515"/>
      <c r="D87" s="515"/>
      <c r="E87" s="517"/>
      <c r="F87" s="519"/>
      <c r="H87" s="57"/>
    </row>
    <row r="170" spans="7:7">
      <c r="G170" s="68"/>
    </row>
    <row r="173" spans="7:7">
      <c r="G173" s="61"/>
    </row>
    <row r="175" spans="7:7">
      <c r="G175" s="61"/>
    </row>
    <row r="177" spans="1:8">
      <c r="G177" s="61"/>
    </row>
    <row r="179" spans="1:8">
      <c r="G179" s="61"/>
    </row>
    <row r="181" spans="1:8" s="66" customFormat="1">
      <c r="A181" s="516"/>
      <c r="B181" s="521"/>
      <c r="C181" s="515"/>
      <c r="D181" s="515"/>
      <c r="E181" s="517"/>
      <c r="F181" s="519"/>
      <c r="G181" s="57"/>
      <c r="H181" s="57"/>
    </row>
    <row r="182" spans="1:8" s="66" customFormat="1">
      <c r="A182" s="516"/>
      <c r="B182" s="521"/>
      <c r="C182" s="515"/>
      <c r="D182" s="515"/>
      <c r="E182" s="517"/>
      <c r="F182" s="519"/>
      <c r="G182" s="57"/>
      <c r="H182" s="57"/>
    </row>
    <row r="183" spans="1:8" s="66" customFormat="1">
      <c r="A183" s="516"/>
      <c r="B183" s="521"/>
      <c r="C183" s="515"/>
      <c r="D183" s="515"/>
      <c r="E183" s="517"/>
      <c r="F183" s="519"/>
      <c r="G183" s="57"/>
      <c r="H183" s="57"/>
    </row>
    <row r="184" spans="1:8" s="66" customFormat="1">
      <c r="A184" s="516"/>
      <c r="B184" s="521"/>
      <c r="C184" s="515"/>
      <c r="D184" s="515"/>
      <c r="E184" s="517"/>
      <c r="F184" s="519"/>
      <c r="G184" s="57"/>
      <c r="H184" s="57"/>
    </row>
    <row r="185" spans="1:8" s="66" customFormat="1">
      <c r="A185" s="516"/>
      <c r="B185" s="521"/>
      <c r="C185" s="515"/>
      <c r="D185" s="515"/>
      <c r="E185" s="517"/>
      <c r="F185" s="519"/>
      <c r="G185" s="57"/>
      <c r="H185" s="57"/>
    </row>
    <row r="186" spans="1:8" s="66" customFormat="1">
      <c r="A186" s="516"/>
      <c r="B186" s="521"/>
      <c r="C186" s="515"/>
      <c r="D186" s="515"/>
      <c r="E186" s="517"/>
      <c r="F186" s="519"/>
      <c r="G186" s="57"/>
      <c r="H186" s="57"/>
    </row>
    <row r="187" spans="1:8" s="66" customFormat="1">
      <c r="A187" s="516"/>
      <c r="B187" s="521"/>
      <c r="C187" s="515"/>
      <c r="D187" s="515"/>
      <c r="E187" s="517"/>
      <c r="F187" s="519"/>
      <c r="G187" s="57"/>
      <c r="H187" s="57"/>
    </row>
    <row r="188" spans="1:8" s="66" customFormat="1">
      <c r="A188" s="516"/>
      <c r="B188" s="521"/>
      <c r="C188" s="515"/>
      <c r="D188" s="515"/>
      <c r="E188" s="517"/>
      <c r="F188" s="519"/>
      <c r="G188" s="57"/>
      <c r="H188" s="57"/>
    </row>
    <row r="189" spans="1:8" s="66" customFormat="1">
      <c r="A189" s="516"/>
      <c r="B189" s="521"/>
      <c r="C189" s="515"/>
      <c r="D189" s="515"/>
      <c r="E189" s="517"/>
      <c r="F189" s="519"/>
      <c r="G189" s="57"/>
      <c r="H189" s="57"/>
    </row>
    <row r="190" spans="1:8" s="66" customFormat="1">
      <c r="A190" s="516"/>
      <c r="B190" s="521"/>
      <c r="C190" s="515"/>
      <c r="D190" s="515"/>
      <c r="E190" s="517"/>
      <c r="F190" s="519"/>
      <c r="G190" s="57"/>
      <c r="H190" s="57"/>
    </row>
    <row r="191" spans="1:8" s="66" customFormat="1">
      <c r="A191" s="516"/>
      <c r="B191" s="521"/>
      <c r="C191" s="515"/>
      <c r="D191" s="515"/>
      <c r="E191" s="517"/>
      <c r="F191" s="519"/>
      <c r="G191" s="57"/>
      <c r="H191" s="57"/>
    </row>
    <row r="192" spans="1:8" s="66" customFormat="1">
      <c r="A192" s="516"/>
      <c r="B192" s="521"/>
      <c r="C192" s="515"/>
      <c r="D192" s="515"/>
      <c r="E192" s="517"/>
      <c r="F192" s="519"/>
      <c r="G192" s="57"/>
      <c r="H192" s="57"/>
    </row>
    <row r="193" spans="1:8" s="66" customFormat="1">
      <c r="A193" s="516"/>
      <c r="B193" s="521"/>
      <c r="C193" s="515"/>
      <c r="D193" s="515"/>
      <c r="E193" s="517"/>
      <c r="F193" s="519"/>
      <c r="G193" s="57"/>
      <c r="H193" s="57"/>
    </row>
    <row r="194" spans="1:8" s="66" customFormat="1">
      <c r="A194" s="516"/>
      <c r="B194" s="521"/>
      <c r="C194" s="515"/>
      <c r="D194" s="515"/>
      <c r="E194" s="517"/>
      <c r="F194" s="519"/>
      <c r="G194" s="57"/>
      <c r="H194" s="57"/>
    </row>
    <row r="195" spans="1:8" s="66" customFormat="1">
      <c r="A195" s="516"/>
      <c r="B195" s="521"/>
      <c r="C195" s="515"/>
      <c r="D195" s="515"/>
      <c r="E195" s="517"/>
      <c r="F195" s="519"/>
      <c r="G195" s="57"/>
      <c r="H195" s="57"/>
    </row>
    <row r="196" spans="1:8" s="66" customFormat="1">
      <c r="A196" s="516"/>
      <c r="B196" s="521"/>
      <c r="C196" s="515"/>
      <c r="D196" s="515"/>
      <c r="E196" s="517"/>
      <c r="F196" s="519"/>
      <c r="G196" s="57"/>
      <c r="H196" s="57"/>
    </row>
    <row r="197" spans="1:8" s="66" customFormat="1">
      <c r="A197" s="516"/>
      <c r="B197" s="521"/>
      <c r="C197" s="515"/>
      <c r="D197" s="515"/>
      <c r="E197" s="517"/>
      <c r="F197" s="519"/>
      <c r="G197" s="57"/>
      <c r="H197" s="57"/>
    </row>
    <row r="198" spans="1:8" s="66" customFormat="1">
      <c r="A198" s="516"/>
      <c r="B198" s="521"/>
      <c r="C198" s="515"/>
      <c r="D198" s="515"/>
      <c r="E198" s="517"/>
      <c r="F198" s="519"/>
      <c r="G198" s="57"/>
      <c r="H198" s="57"/>
    </row>
    <row r="199" spans="1:8" s="66" customFormat="1">
      <c r="A199" s="516"/>
      <c r="B199" s="521"/>
      <c r="C199" s="515"/>
      <c r="D199" s="515"/>
      <c r="E199" s="517"/>
      <c r="F199" s="519"/>
      <c r="G199" s="57"/>
      <c r="H199" s="57"/>
    </row>
    <row r="200" spans="1:8" s="66" customFormat="1">
      <c r="A200" s="516"/>
      <c r="B200" s="521"/>
      <c r="C200" s="515"/>
      <c r="D200" s="515"/>
      <c r="E200" s="517"/>
      <c r="F200" s="519"/>
      <c r="G200" s="57"/>
      <c r="H200" s="57"/>
    </row>
    <row r="201" spans="1:8" s="66" customFormat="1">
      <c r="A201" s="516"/>
      <c r="B201" s="521"/>
      <c r="C201" s="515"/>
      <c r="D201" s="515"/>
      <c r="E201" s="517"/>
      <c r="F201" s="519"/>
      <c r="G201" s="57"/>
      <c r="H201" s="57"/>
    </row>
    <row r="202" spans="1:8" s="66" customFormat="1">
      <c r="A202" s="516"/>
      <c r="B202" s="521"/>
      <c r="C202" s="515"/>
      <c r="D202" s="515"/>
      <c r="E202" s="517"/>
      <c r="F202" s="519"/>
      <c r="G202" s="57"/>
      <c r="H202" s="57"/>
    </row>
    <row r="203" spans="1:8" s="66" customFormat="1">
      <c r="A203" s="516"/>
      <c r="B203" s="521"/>
      <c r="C203" s="515"/>
      <c r="D203" s="515"/>
      <c r="E203" s="517"/>
      <c r="F203" s="519"/>
      <c r="G203" s="57"/>
      <c r="H203" s="57"/>
    </row>
    <row r="204" spans="1:8" s="66" customFormat="1">
      <c r="A204" s="516"/>
      <c r="B204" s="521"/>
      <c r="C204" s="515"/>
      <c r="D204" s="515"/>
      <c r="E204" s="517"/>
      <c r="F204" s="519"/>
      <c r="G204" s="57"/>
      <c r="H204" s="57"/>
    </row>
    <row r="205" spans="1:8" s="66" customFormat="1">
      <c r="A205" s="516"/>
      <c r="B205" s="521"/>
      <c r="C205" s="515"/>
      <c r="D205" s="515"/>
      <c r="E205" s="517"/>
      <c r="F205" s="519"/>
      <c r="G205" s="57"/>
      <c r="H205" s="57"/>
    </row>
    <row r="206" spans="1:8" s="66" customFormat="1">
      <c r="A206" s="516"/>
      <c r="B206" s="521"/>
      <c r="C206" s="515"/>
      <c r="D206" s="515"/>
      <c r="E206" s="517"/>
      <c r="F206" s="519"/>
      <c r="G206" s="57"/>
      <c r="H206" s="57"/>
    </row>
    <row r="207" spans="1:8" s="66" customFormat="1">
      <c r="A207" s="516"/>
      <c r="B207" s="521"/>
      <c r="C207" s="515"/>
      <c r="D207" s="515"/>
      <c r="E207" s="517"/>
      <c r="F207" s="519"/>
      <c r="G207" s="57"/>
      <c r="H207" s="57"/>
    </row>
    <row r="208" spans="1:8" s="66" customFormat="1">
      <c r="A208" s="516"/>
      <c r="B208" s="521"/>
      <c r="C208" s="515"/>
      <c r="D208" s="515"/>
      <c r="E208" s="517"/>
      <c r="F208" s="519"/>
      <c r="G208" s="57"/>
      <c r="H208" s="57"/>
    </row>
    <row r="209" spans="1:8" s="66" customFormat="1">
      <c r="A209" s="516"/>
      <c r="B209" s="521"/>
      <c r="C209" s="515"/>
      <c r="D209" s="515"/>
      <c r="E209" s="517"/>
      <c r="F209" s="519"/>
      <c r="G209" s="57"/>
      <c r="H209" s="57"/>
    </row>
    <row r="210" spans="1:8" s="66" customFormat="1">
      <c r="A210" s="516"/>
      <c r="B210" s="521"/>
      <c r="C210" s="515"/>
      <c r="D210" s="515"/>
      <c r="E210" s="517"/>
      <c r="F210" s="519"/>
      <c r="G210" s="57"/>
      <c r="H210" s="57"/>
    </row>
    <row r="211" spans="1:8" s="66" customFormat="1">
      <c r="A211" s="516"/>
      <c r="B211" s="521"/>
      <c r="C211" s="515"/>
      <c r="D211" s="515"/>
      <c r="E211" s="517"/>
      <c r="F211" s="519"/>
      <c r="G211" s="57"/>
      <c r="H211" s="57"/>
    </row>
    <row r="212" spans="1:8" s="66" customFormat="1">
      <c r="A212" s="516"/>
      <c r="B212" s="521"/>
      <c r="C212" s="515"/>
      <c r="D212" s="515"/>
      <c r="E212" s="517"/>
      <c r="F212" s="519"/>
      <c r="G212" s="57"/>
      <c r="H212" s="57"/>
    </row>
    <row r="213" spans="1:8" s="66" customFormat="1">
      <c r="A213" s="516"/>
      <c r="B213" s="521"/>
      <c r="C213" s="515"/>
      <c r="D213" s="515"/>
      <c r="E213" s="517"/>
      <c r="F213" s="519"/>
      <c r="G213" s="57"/>
      <c r="H213" s="57"/>
    </row>
    <row r="214" spans="1:8" s="66" customFormat="1">
      <c r="A214" s="516"/>
      <c r="B214" s="521"/>
      <c r="C214" s="515"/>
      <c r="D214" s="515"/>
      <c r="E214" s="517"/>
      <c r="F214" s="519"/>
      <c r="G214" s="57"/>
      <c r="H214" s="57"/>
    </row>
    <row r="215" spans="1:8" s="66" customFormat="1">
      <c r="A215" s="516"/>
      <c r="B215" s="521"/>
      <c r="C215" s="515"/>
      <c r="D215" s="515"/>
      <c r="E215" s="517"/>
      <c r="F215" s="519"/>
      <c r="G215" s="57"/>
      <c r="H215" s="57"/>
    </row>
    <row r="216" spans="1:8" s="66" customFormat="1">
      <c r="A216" s="516"/>
      <c r="B216" s="521"/>
      <c r="C216" s="515"/>
      <c r="D216" s="515"/>
      <c r="E216" s="517"/>
      <c r="F216" s="519"/>
      <c r="G216" s="57"/>
      <c r="H216" s="57"/>
    </row>
    <row r="217" spans="1:8" s="66" customFormat="1">
      <c r="A217" s="516"/>
      <c r="B217" s="521"/>
      <c r="C217" s="515"/>
      <c r="D217" s="515"/>
      <c r="E217" s="517"/>
      <c r="F217" s="519"/>
      <c r="G217" s="57"/>
      <c r="H217" s="57"/>
    </row>
    <row r="218" spans="1:8" s="66" customFormat="1">
      <c r="A218" s="516"/>
      <c r="B218" s="521"/>
      <c r="C218" s="515"/>
      <c r="D218" s="515"/>
      <c r="E218" s="517"/>
      <c r="F218" s="519"/>
      <c r="G218" s="57"/>
      <c r="H218" s="57"/>
    </row>
    <row r="219" spans="1:8" s="66" customFormat="1">
      <c r="A219" s="516"/>
      <c r="B219" s="521"/>
      <c r="C219" s="515"/>
      <c r="D219" s="515"/>
      <c r="E219" s="517"/>
      <c r="F219" s="519"/>
      <c r="G219" s="57"/>
      <c r="H219" s="57"/>
    </row>
    <row r="220" spans="1:8" s="66" customFormat="1">
      <c r="A220" s="516"/>
      <c r="B220" s="521"/>
      <c r="C220" s="515"/>
      <c r="D220" s="515"/>
      <c r="E220" s="517"/>
      <c r="F220" s="519"/>
      <c r="G220" s="57"/>
      <c r="H220" s="57"/>
    </row>
    <row r="221" spans="1:8" s="66" customFormat="1">
      <c r="A221" s="516"/>
      <c r="B221" s="521"/>
      <c r="C221" s="515"/>
      <c r="D221" s="515"/>
      <c r="E221" s="517"/>
      <c r="F221" s="519"/>
      <c r="G221" s="57"/>
      <c r="H221" s="57"/>
    </row>
    <row r="222" spans="1:8" s="66" customFormat="1">
      <c r="A222" s="516"/>
      <c r="B222" s="521"/>
      <c r="C222" s="515"/>
      <c r="D222" s="515"/>
      <c r="E222" s="517"/>
      <c r="F222" s="519"/>
      <c r="G222" s="57"/>
      <c r="H222" s="57"/>
    </row>
    <row r="223" spans="1:8" s="66" customFormat="1">
      <c r="A223" s="516"/>
      <c r="B223" s="521"/>
      <c r="C223" s="515"/>
      <c r="D223" s="515"/>
      <c r="E223" s="517"/>
      <c r="F223" s="519"/>
      <c r="G223" s="57"/>
      <c r="H223" s="57"/>
    </row>
    <row r="224" spans="1:8" s="66" customFormat="1">
      <c r="A224" s="516"/>
      <c r="B224" s="521"/>
      <c r="C224" s="515"/>
      <c r="D224" s="515"/>
      <c r="E224" s="517"/>
      <c r="F224" s="519"/>
      <c r="G224" s="57"/>
      <c r="H224" s="57"/>
    </row>
    <row r="225" spans="1:8" s="66" customFormat="1">
      <c r="A225" s="516"/>
      <c r="B225" s="521"/>
      <c r="C225" s="515"/>
      <c r="D225" s="515"/>
      <c r="E225" s="517"/>
      <c r="F225" s="519"/>
      <c r="G225" s="57"/>
      <c r="H225" s="57"/>
    </row>
    <row r="226" spans="1:8" s="66" customFormat="1">
      <c r="A226" s="516"/>
      <c r="B226" s="521"/>
      <c r="C226" s="515"/>
      <c r="D226" s="515"/>
      <c r="E226" s="517"/>
      <c r="F226" s="519"/>
      <c r="G226" s="57"/>
      <c r="H226" s="57"/>
    </row>
    <row r="227" spans="1:8" s="66" customFormat="1">
      <c r="A227" s="516"/>
      <c r="B227" s="521"/>
      <c r="C227" s="515"/>
      <c r="D227" s="515"/>
      <c r="E227" s="517"/>
      <c r="F227" s="519"/>
      <c r="G227" s="57"/>
      <c r="H227" s="57"/>
    </row>
    <row r="228" spans="1:8" s="66" customFormat="1">
      <c r="A228" s="516"/>
      <c r="B228" s="521"/>
      <c r="C228" s="515"/>
      <c r="D228" s="515"/>
      <c r="E228" s="517"/>
      <c r="F228" s="519"/>
      <c r="G228" s="57"/>
      <c r="H228" s="57"/>
    </row>
    <row r="229" spans="1:8" s="66" customFormat="1">
      <c r="A229" s="516"/>
      <c r="B229" s="521"/>
      <c r="C229" s="515"/>
      <c r="D229" s="515"/>
      <c r="E229" s="517"/>
      <c r="F229" s="519"/>
      <c r="G229" s="57"/>
      <c r="H229" s="57"/>
    </row>
    <row r="230" spans="1:8" s="66" customFormat="1">
      <c r="A230" s="516"/>
      <c r="B230" s="521"/>
      <c r="C230" s="515"/>
      <c r="D230" s="515"/>
      <c r="E230" s="517"/>
      <c r="F230" s="519"/>
      <c r="G230" s="57"/>
      <c r="H230" s="57"/>
    </row>
    <row r="231" spans="1:8" s="66" customFormat="1">
      <c r="A231" s="516"/>
      <c r="B231" s="521"/>
      <c r="C231" s="515"/>
      <c r="D231" s="515"/>
      <c r="E231" s="517"/>
      <c r="F231" s="519"/>
      <c r="G231" s="57"/>
      <c r="H231" s="57"/>
    </row>
    <row r="232" spans="1:8" s="66" customFormat="1">
      <c r="A232" s="516"/>
      <c r="B232" s="521"/>
      <c r="C232" s="515"/>
      <c r="D232" s="515"/>
      <c r="E232" s="517"/>
      <c r="F232" s="519"/>
      <c r="G232" s="57"/>
      <c r="H232" s="57"/>
    </row>
    <row r="233" spans="1:8" s="66" customFormat="1">
      <c r="A233" s="516"/>
      <c r="B233" s="521"/>
      <c r="C233" s="515"/>
      <c r="D233" s="515"/>
      <c r="E233" s="517"/>
      <c r="F233" s="519"/>
      <c r="G233" s="57"/>
      <c r="H233" s="57"/>
    </row>
    <row r="234" spans="1:8" s="66" customFormat="1">
      <c r="A234" s="516"/>
      <c r="B234" s="521"/>
      <c r="C234" s="515"/>
      <c r="D234" s="515"/>
      <c r="E234" s="517"/>
      <c r="F234" s="519"/>
      <c r="G234" s="57"/>
      <c r="H234" s="57"/>
    </row>
    <row r="235" spans="1:8" s="66" customFormat="1">
      <c r="A235" s="516"/>
      <c r="B235" s="521"/>
      <c r="C235" s="515"/>
      <c r="D235" s="515"/>
      <c r="E235" s="517"/>
      <c r="F235" s="519"/>
      <c r="G235" s="57"/>
      <c r="H235" s="57"/>
    </row>
    <row r="236" spans="1:8" s="66" customFormat="1">
      <c r="A236" s="516"/>
      <c r="B236" s="521"/>
      <c r="C236" s="515"/>
      <c r="D236" s="515"/>
      <c r="E236" s="517"/>
      <c r="F236" s="519"/>
      <c r="G236" s="57"/>
      <c r="H236" s="57"/>
    </row>
    <row r="237" spans="1:8" s="66" customFormat="1">
      <c r="A237" s="516"/>
      <c r="B237" s="521"/>
      <c r="C237" s="515"/>
      <c r="D237" s="515"/>
      <c r="E237" s="517"/>
      <c r="F237" s="519"/>
      <c r="G237" s="57"/>
      <c r="H237" s="57"/>
    </row>
    <row r="238" spans="1:8" s="66" customFormat="1">
      <c r="A238" s="516"/>
      <c r="B238" s="521"/>
      <c r="C238" s="515"/>
      <c r="D238" s="515"/>
      <c r="E238" s="517"/>
      <c r="F238" s="519"/>
      <c r="G238" s="57"/>
      <c r="H238" s="57"/>
    </row>
    <row r="239" spans="1:8" s="66" customFormat="1">
      <c r="A239" s="516"/>
      <c r="B239" s="521"/>
      <c r="C239" s="515"/>
      <c r="D239" s="515"/>
      <c r="E239" s="517"/>
      <c r="F239" s="519"/>
      <c r="G239" s="57"/>
      <c r="H239" s="57"/>
    </row>
    <row r="240" spans="1:8" s="66" customFormat="1">
      <c r="A240" s="516"/>
      <c r="B240" s="521"/>
      <c r="C240" s="515"/>
      <c r="D240" s="515"/>
      <c r="E240" s="517"/>
      <c r="F240" s="519"/>
      <c r="G240" s="57"/>
      <c r="H240" s="57"/>
    </row>
    <row r="241" spans="1:8" s="66" customFormat="1">
      <c r="A241" s="516"/>
      <c r="B241" s="521"/>
      <c r="C241" s="515"/>
      <c r="D241" s="515"/>
      <c r="E241" s="517"/>
      <c r="F241" s="519"/>
      <c r="G241" s="57"/>
      <c r="H241" s="57"/>
    </row>
    <row r="242" spans="1:8" s="66" customFormat="1">
      <c r="A242" s="516"/>
      <c r="B242" s="521"/>
      <c r="C242" s="515"/>
      <c r="D242" s="515"/>
      <c r="E242" s="517"/>
      <c r="F242" s="519"/>
      <c r="G242" s="57"/>
      <c r="H242" s="57"/>
    </row>
    <row r="243" spans="1:8" s="66" customFormat="1">
      <c r="A243" s="516"/>
      <c r="B243" s="521"/>
      <c r="C243" s="515"/>
      <c r="D243" s="515"/>
      <c r="E243" s="517"/>
      <c r="F243" s="519"/>
      <c r="G243" s="57"/>
      <c r="H243" s="57"/>
    </row>
    <row r="244" spans="1:8" s="66" customFormat="1">
      <c r="A244" s="516"/>
      <c r="B244" s="521"/>
      <c r="C244" s="515"/>
      <c r="D244" s="515"/>
      <c r="E244" s="517"/>
      <c r="F244" s="519"/>
      <c r="G244" s="57"/>
      <c r="H244" s="57"/>
    </row>
    <row r="245" spans="1:8" s="66" customFormat="1">
      <c r="A245" s="516"/>
      <c r="B245" s="521"/>
      <c r="C245" s="515"/>
      <c r="D245" s="515"/>
      <c r="E245" s="517"/>
      <c r="F245" s="519"/>
      <c r="G245" s="57"/>
      <c r="H245" s="57"/>
    </row>
    <row r="246" spans="1:8" s="66" customFormat="1">
      <c r="A246" s="516"/>
      <c r="B246" s="521"/>
      <c r="C246" s="515"/>
      <c r="D246" s="515"/>
      <c r="E246" s="517"/>
      <c r="F246" s="519"/>
      <c r="G246" s="57"/>
      <c r="H246" s="57"/>
    </row>
    <row r="247" spans="1:8" s="66" customFormat="1">
      <c r="A247" s="516"/>
      <c r="B247" s="521"/>
      <c r="C247" s="515"/>
      <c r="D247" s="515"/>
      <c r="E247" s="517"/>
      <c r="F247" s="519"/>
      <c r="G247" s="57"/>
      <c r="H247" s="57"/>
    </row>
    <row r="248" spans="1:8" s="66" customFormat="1">
      <c r="A248" s="516"/>
      <c r="B248" s="521"/>
      <c r="C248" s="515"/>
      <c r="D248" s="515"/>
      <c r="E248" s="517"/>
      <c r="F248" s="519"/>
      <c r="G248" s="57"/>
      <c r="H248" s="57"/>
    </row>
    <row r="249" spans="1:8" s="66" customFormat="1">
      <c r="A249" s="516"/>
      <c r="B249" s="521"/>
      <c r="C249" s="515"/>
      <c r="D249" s="515"/>
      <c r="E249" s="517"/>
      <c r="F249" s="519"/>
      <c r="G249" s="57"/>
      <c r="H249" s="57"/>
    </row>
    <row r="250" spans="1:8" s="66" customFormat="1">
      <c r="A250" s="516"/>
      <c r="B250" s="521"/>
      <c r="C250" s="515"/>
      <c r="D250" s="515"/>
      <c r="E250" s="517"/>
      <c r="F250" s="519"/>
      <c r="G250" s="57"/>
      <c r="H250" s="57"/>
    </row>
    <row r="251" spans="1:8" s="66" customFormat="1">
      <c r="A251" s="516"/>
      <c r="B251" s="521"/>
      <c r="C251" s="515"/>
      <c r="D251" s="515"/>
      <c r="E251" s="517"/>
      <c r="F251" s="519"/>
      <c r="G251" s="57"/>
      <c r="H251" s="57"/>
    </row>
    <row r="252" spans="1:8" s="66" customFormat="1">
      <c r="A252" s="516"/>
      <c r="B252" s="521"/>
      <c r="C252" s="515"/>
      <c r="D252" s="515"/>
      <c r="E252" s="517"/>
      <c r="F252" s="519"/>
      <c r="G252" s="57"/>
      <c r="H252" s="57"/>
    </row>
    <row r="253" spans="1:8" s="66" customFormat="1">
      <c r="A253" s="516"/>
      <c r="B253" s="521"/>
      <c r="C253" s="515"/>
      <c r="D253" s="515"/>
      <c r="E253" s="517"/>
      <c r="F253" s="519"/>
      <c r="G253" s="57"/>
      <c r="H253" s="57"/>
    </row>
    <row r="254" spans="1:8" s="66" customFormat="1">
      <c r="A254" s="516"/>
      <c r="B254" s="521"/>
      <c r="C254" s="515"/>
      <c r="D254" s="515"/>
      <c r="E254" s="517"/>
      <c r="F254" s="519"/>
      <c r="G254" s="57"/>
      <c r="H254" s="57"/>
    </row>
    <row r="255" spans="1:8" s="66" customFormat="1">
      <c r="A255" s="516"/>
      <c r="B255" s="521"/>
      <c r="C255" s="515"/>
      <c r="D255" s="515"/>
      <c r="E255" s="517"/>
      <c r="F255" s="519"/>
      <c r="G255" s="57"/>
      <c r="H255" s="57"/>
    </row>
    <row r="256" spans="1:8" s="66" customFormat="1">
      <c r="A256" s="516"/>
      <c r="B256" s="521"/>
      <c r="C256" s="515"/>
      <c r="D256" s="515"/>
      <c r="E256" s="517"/>
      <c r="F256" s="519"/>
      <c r="G256" s="57"/>
      <c r="H256" s="57"/>
    </row>
    <row r="257" spans="1:8" s="66" customFormat="1">
      <c r="A257" s="516"/>
      <c r="B257" s="521"/>
      <c r="C257" s="515"/>
      <c r="D257" s="515"/>
      <c r="E257" s="517"/>
      <c r="F257" s="519"/>
      <c r="G257" s="57"/>
      <c r="H257" s="57"/>
    </row>
    <row r="258" spans="1:8" s="66" customFormat="1">
      <c r="A258" s="516"/>
      <c r="B258" s="521"/>
      <c r="C258" s="515"/>
      <c r="D258" s="515"/>
      <c r="E258" s="517"/>
      <c r="F258" s="519"/>
      <c r="G258" s="57"/>
      <c r="H258" s="57"/>
    </row>
    <row r="259" spans="1:8" s="66" customFormat="1">
      <c r="A259" s="516"/>
      <c r="B259" s="521"/>
      <c r="C259" s="515"/>
      <c r="D259" s="515"/>
      <c r="E259" s="517"/>
      <c r="F259" s="519"/>
      <c r="G259" s="57"/>
      <c r="H259" s="57"/>
    </row>
    <row r="260" spans="1:8" s="66" customFormat="1">
      <c r="A260" s="516"/>
      <c r="B260" s="521"/>
      <c r="C260" s="515"/>
      <c r="D260" s="515"/>
      <c r="E260" s="517"/>
      <c r="F260" s="519"/>
      <c r="G260" s="57"/>
      <c r="H260" s="57"/>
    </row>
    <row r="261" spans="1:8" s="66" customFormat="1">
      <c r="A261" s="516"/>
      <c r="B261" s="521"/>
      <c r="C261" s="515"/>
      <c r="D261" s="515"/>
      <c r="E261" s="517"/>
      <c r="F261" s="519"/>
      <c r="G261" s="57"/>
      <c r="H261" s="57"/>
    </row>
    <row r="262" spans="1:8" s="66" customFormat="1">
      <c r="A262" s="516"/>
      <c r="B262" s="521"/>
      <c r="C262" s="515"/>
      <c r="D262" s="515"/>
      <c r="E262" s="517"/>
      <c r="F262" s="519"/>
      <c r="G262" s="57"/>
      <c r="H262" s="57"/>
    </row>
    <row r="263" spans="1:8" s="66" customFormat="1">
      <c r="A263" s="516"/>
      <c r="B263" s="521"/>
      <c r="C263" s="515"/>
      <c r="D263" s="515"/>
      <c r="E263" s="517"/>
      <c r="F263" s="519"/>
      <c r="G263" s="57"/>
      <c r="H263" s="57"/>
    </row>
    <row r="264" spans="1:8" s="66" customFormat="1">
      <c r="A264" s="516"/>
      <c r="B264" s="521"/>
      <c r="C264" s="515"/>
      <c r="D264" s="515"/>
      <c r="E264" s="517"/>
      <c r="F264" s="519"/>
      <c r="G264" s="57"/>
      <c r="H264" s="57"/>
    </row>
    <row r="265" spans="1:8" s="66" customFormat="1">
      <c r="A265" s="516"/>
      <c r="B265" s="521"/>
      <c r="C265" s="515"/>
      <c r="D265" s="515"/>
      <c r="E265" s="517"/>
      <c r="F265" s="519"/>
      <c r="G265" s="57"/>
      <c r="H265" s="57"/>
    </row>
    <row r="266" spans="1:8" s="66" customFormat="1">
      <c r="A266" s="516"/>
      <c r="B266" s="521"/>
      <c r="C266" s="515"/>
      <c r="D266" s="515"/>
      <c r="E266" s="517"/>
      <c r="F266" s="519"/>
      <c r="G266" s="57"/>
      <c r="H266" s="57"/>
    </row>
    <row r="267" spans="1:8" s="66" customFormat="1">
      <c r="A267" s="516"/>
      <c r="B267" s="521"/>
      <c r="C267" s="515"/>
      <c r="D267" s="515"/>
      <c r="E267" s="517"/>
      <c r="F267" s="519"/>
      <c r="G267" s="57"/>
      <c r="H267" s="57"/>
    </row>
    <row r="268" spans="1:8" s="66" customFormat="1">
      <c r="A268" s="516"/>
      <c r="B268" s="521"/>
      <c r="C268" s="515"/>
      <c r="D268" s="515"/>
      <c r="E268" s="517"/>
      <c r="F268" s="519"/>
      <c r="G268" s="57"/>
      <c r="H268" s="57"/>
    </row>
    <row r="269" spans="1:8" s="66" customFormat="1">
      <c r="A269" s="516"/>
      <c r="B269" s="521"/>
      <c r="C269" s="515"/>
      <c r="D269" s="515"/>
      <c r="E269" s="517"/>
      <c r="F269" s="519"/>
      <c r="G269" s="57"/>
      <c r="H269" s="57"/>
    </row>
    <row r="270" spans="1:8" s="66" customFormat="1">
      <c r="A270" s="516"/>
      <c r="B270" s="521"/>
      <c r="C270" s="515"/>
      <c r="D270" s="515"/>
      <c r="E270" s="517"/>
      <c r="F270" s="519"/>
      <c r="G270" s="57"/>
      <c r="H270" s="57"/>
    </row>
    <row r="271" spans="1:8" s="66" customFormat="1">
      <c r="A271" s="516"/>
      <c r="B271" s="521"/>
      <c r="C271" s="515"/>
      <c r="D271" s="515"/>
      <c r="E271" s="517"/>
      <c r="F271" s="519"/>
      <c r="G271" s="57"/>
      <c r="H271" s="57"/>
    </row>
    <row r="272" spans="1:8" s="66" customFormat="1">
      <c r="A272" s="516"/>
      <c r="B272" s="521"/>
      <c r="C272" s="515"/>
      <c r="D272" s="515"/>
      <c r="E272" s="517"/>
      <c r="F272" s="519"/>
      <c r="G272" s="57"/>
      <c r="H272" s="57"/>
    </row>
    <row r="273" spans="1:8" s="66" customFormat="1">
      <c r="A273" s="516"/>
      <c r="B273" s="521"/>
      <c r="C273" s="515"/>
      <c r="D273" s="515"/>
      <c r="E273" s="517"/>
      <c r="F273" s="519"/>
      <c r="G273" s="57"/>
      <c r="H273" s="57"/>
    </row>
    <row r="274" spans="1:8" s="66" customFormat="1">
      <c r="A274" s="516"/>
      <c r="B274" s="521"/>
      <c r="C274" s="515"/>
      <c r="D274" s="515"/>
      <c r="E274" s="517"/>
      <c r="F274" s="519"/>
      <c r="G274" s="57"/>
      <c r="H274" s="57"/>
    </row>
    <row r="275" spans="1:8" s="66" customFormat="1">
      <c r="A275" s="516"/>
      <c r="B275" s="521"/>
      <c r="C275" s="515"/>
      <c r="D275" s="515"/>
      <c r="E275" s="517"/>
      <c r="F275" s="519"/>
      <c r="G275" s="57"/>
      <c r="H275" s="57"/>
    </row>
    <row r="276" spans="1:8" s="66" customFormat="1">
      <c r="A276" s="516"/>
      <c r="B276" s="521"/>
      <c r="C276" s="515"/>
      <c r="D276" s="515"/>
      <c r="E276" s="517"/>
      <c r="F276" s="519"/>
      <c r="G276" s="57"/>
      <c r="H276" s="57"/>
    </row>
    <row r="277" spans="1:8" s="66" customFormat="1">
      <c r="A277" s="516"/>
      <c r="B277" s="521"/>
      <c r="C277" s="515"/>
      <c r="D277" s="515"/>
      <c r="E277" s="517"/>
      <c r="F277" s="519"/>
      <c r="G277" s="57"/>
      <c r="H277" s="57"/>
    </row>
    <row r="278" spans="1:8" s="66" customFormat="1">
      <c r="A278" s="516"/>
      <c r="B278" s="521"/>
      <c r="C278" s="515"/>
      <c r="D278" s="515"/>
      <c r="E278" s="517"/>
      <c r="F278" s="519"/>
      <c r="G278" s="57"/>
      <c r="H278" s="57"/>
    </row>
    <row r="279" spans="1:8" s="66" customFormat="1">
      <c r="A279" s="516"/>
      <c r="B279" s="521"/>
      <c r="C279" s="515"/>
      <c r="D279" s="515"/>
      <c r="E279" s="517"/>
      <c r="F279" s="519"/>
      <c r="G279" s="57"/>
      <c r="H279" s="57"/>
    </row>
    <row r="280" spans="1:8" s="66" customFormat="1">
      <c r="A280" s="516"/>
      <c r="B280" s="521"/>
      <c r="C280" s="515"/>
      <c r="D280" s="515"/>
      <c r="E280" s="517"/>
      <c r="F280" s="519"/>
      <c r="G280" s="57"/>
      <c r="H280" s="57"/>
    </row>
    <row r="281" spans="1:8" s="66" customFormat="1">
      <c r="A281" s="516"/>
      <c r="B281" s="521"/>
      <c r="C281" s="515"/>
      <c r="D281" s="515"/>
      <c r="E281" s="517"/>
      <c r="F281" s="519"/>
      <c r="G281" s="57"/>
      <c r="H281" s="57"/>
    </row>
    <row r="282" spans="1:8" s="66" customFormat="1">
      <c r="A282" s="516"/>
      <c r="B282" s="521"/>
      <c r="C282" s="515"/>
      <c r="D282" s="515"/>
      <c r="E282" s="517"/>
      <c r="F282" s="519"/>
      <c r="G282" s="57"/>
      <c r="H282" s="57"/>
    </row>
    <row r="283" spans="1:8" s="66" customFormat="1">
      <c r="A283" s="516"/>
      <c r="B283" s="521"/>
      <c r="C283" s="515"/>
      <c r="D283" s="515"/>
      <c r="E283" s="517"/>
      <c r="F283" s="519"/>
      <c r="G283" s="57"/>
      <c r="H283" s="57"/>
    </row>
    <row r="284" spans="1:8" s="66" customFormat="1">
      <c r="A284" s="516"/>
      <c r="B284" s="521"/>
      <c r="C284" s="515"/>
      <c r="D284" s="515"/>
      <c r="E284" s="517"/>
      <c r="F284" s="519"/>
      <c r="G284" s="57"/>
      <c r="H284" s="57"/>
    </row>
    <row r="285" spans="1:8" s="66" customFormat="1">
      <c r="A285" s="516"/>
      <c r="B285" s="521"/>
      <c r="C285" s="515"/>
      <c r="D285" s="515"/>
      <c r="E285" s="517"/>
      <c r="F285" s="519"/>
      <c r="G285" s="57"/>
      <c r="H285" s="57"/>
    </row>
    <row r="286" spans="1:8" s="66" customFormat="1">
      <c r="A286" s="516"/>
      <c r="B286" s="521"/>
      <c r="C286" s="515"/>
      <c r="D286" s="515"/>
      <c r="E286" s="517"/>
      <c r="F286" s="519"/>
      <c r="G286" s="57"/>
      <c r="H286" s="57"/>
    </row>
    <row r="287" spans="1:8" s="66" customFormat="1">
      <c r="A287" s="516"/>
      <c r="B287" s="521"/>
      <c r="C287" s="515"/>
      <c r="D287" s="515"/>
      <c r="E287" s="517"/>
      <c r="F287" s="519"/>
      <c r="G287" s="57"/>
      <c r="H287" s="57"/>
    </row>
    <row r="288" spans="1:8" s="66" customFormat="1">
      <c r="A288" s="516"/>
      <c r="B288" s="521"/>
      <c r="C288" s="515"/>
      <c r="D288" s="515"/>
      <c r="E288" s="517"/>
      <c r="F288" s="519"/>
      <c r="G288" s="57"/>
      <c r="H288" s="57"/>
    </row>
    <row r="289" spans="1:8" s="66" customFormat="1">
      <c r="A289" s="516"/>
      <c r="B289" s="521"/>
      <c r="C289" s="515"/>
      <c r="D289" s="515"/>
      <c r="E289" s="517"/>
      <c r="F289" s="519"/>
      <c r="G289" s="57"/>
      <c r="H289" s="57"/>
    </row>
    <row r="290" spans="1:8" s="66" customFormat="1">
      <c r="A290" s="516"/>
      <c r="B290" s="521"/>
      <c r="C290" s="515"/>
      <c r="D290" s="515"/>
      <c r="E290" s="517"/>
      <c r="F290" s="519"/>
      <c r="G290" s="57"/>
      <c r="H290" s="57"/>
    </row>
    <row r="291" spans="1:8" s="66" customFormat="1">
      <c r="A291" s="516"/>
      <c r="B291" s="521"/>
      <c r="C291" s="515"/>
      <c r="D291" s="515"/>
      <c r="E291" s="517"/>
      <c r="F291" s="519"/>
      <c r="G291" s="57"/>
      <c r="H291" s="57"/>
    </row>
    <row r="292" spans="1:8" s="66" customFormat="1">
      <c r="A292" s="516"/>
      <c r="B292" s="521"/>
      <c r="C292" s="515"/>
      <c r="D292" s="515"/>
      <c r="E292" s="517"/>
      <c r="F292" s="519"/>
      <c r="G292" s="57"/>
      <c r="H292" s="57"/>
    </row>
    <row r="293" spans="1:8" s="66" customFormat="1">
      <c r="A293" s="516"/>
      <c r="B293" s="521"/>
      <c r="C293" s="515"/>
      <c r="D293" s="515"/>
      <c r="E293" s="517"/>
      <c r="F293" s="519"/>
      <c r="G293" s="57"/>
      <c r="H293" s="57"/>
    </row>
    <row r="294" spans="1:8" s="66" customFormat="1">
      <c r="A294" s="516"/>
      <c r="B294" s="521"/>
      <c r="C294" s="515"/>
      <c r="D294" s="515"/>
      <c r="E294" s="517"/>
      <c r="F294" s="519"/>
      <c r="G294" s="57"/>
      <c r="H294" s="57"/>
    </row>
    <row r="295" spans="1:8" s="66" customFormat="1">
      <c r="A295" s="516"/>
      <c r="B295" s="521"/>
      <c r="C295" s="515"/>
      <c r="D295" s="515"/>
      <c r="E295" s="517"/>
      <c r="F295" s="519"/>
      <c r="G295" s="57"/>
      <c r="H295" s="57"/>
    </row>
    <row r="296" spans="1:8" s="66" customFormat="1">
      <c r="A296" s="516"/>
      <c r="B296" s="521"/>
      <c r="C296" s="515"/>
      <c r="D296" s="515"/>
      <c r="E296" s="517"/>
      <c r="F296" s="519"/>
      <c r="G296" s="57"/>
      <c r="H296" s="57"/>
    </row>
    <row r="297" spans="1:8" s="66" customFormat="1">
      <c r="A297" s="516"/>
      <c r="B297" s="521"/>
      <c r="C297" s="515"/>
      <c r="D297" s="515"/>
      <c r="E297" s="517"/>
      <c r="F297" s="519"/>
      <c r="G297" s="57"/>
      <c r="H297" s="57"/>
    </row>
    <row r="298" spans="1:8" s="66" customFormat="1">
      <c r="A298" s="516"/>
      <c r="B298" s="521"/>
      <c r="C298" s="515"/>
      <c r="D298" s="515"/>
      <c r="E298" s="517"/>
      <c r="F298" s="519"/>
      <c r="G298" s="57"/>
      <c r="H298" s="57"/>
    </row>
    <row r="299" spans="1:8" s="66" customFormat="1">
      <c r="A299" s="516"/>
      <c r="B299" s="521"/>
      <c r="C299" s="515"/>
      <c r="D299" s="515"/>
      <c r="E299" s="517"/>
      <c r="F299" s="519"/>
      <c r="G299" s="57"/>
      <c r="H299" s="57"/>
    </row>
    <row r="300" spans="1:8" s="66" customFormat="1">
      <c r="A300" s="516"/>
      <c r="B300" s="521"/>
      <c r="C300" s="515"/>
      <c r="D300" s="515"/>
      <c r="E300" s="517"/>
      <c r="F300" s="519"/>
      <c r="G300" s="57"/>
      <c r="H300" s="57"/>
    </row>
    <row r="301" spans="1:8" s="66" customFormat="1">
      <c r="A301" s="516"/>
      <c r="B301" s="521"/>
      <c r="C301" s="515"/>
      <c r="D301" s="515"/>
      <c r="E301" s="517"/>
      <c r="F301" s="519"/>
      <c r="G301" s="57"/>
      <c r="H301" s="57"/>
    </row>
    <row r="302" spans="1:8" s="66" customFormat="1">
      <c r="A302" s="516"/>
      <c r="B302" s="521"/>
      <c r="C302" s="515"/>
      <c r="D302" s="515"/>
      <c r="E302" s="517"/>
      <c r="F302" s="519"/>
      <c r="G302" s="57"/>
      <c r="H302" s="57"/>
    </row>
    <row r="303" spans="1:8" s="66" customFormat="1">
      <c r="A303" s="516"/>
      <c r="B303" s="521"/>
      <c r="C303" s="515"/>
      <c r="D303" s="515"/>
      <c r="E303" s="517"/>
      <c r="F303" s="519"/>
      <c r="G303" s="57"/>
      <c r="H303" s="57"/>
    </row>
    <row r="304" spans="1:8" s="66" customFormat="1">
      <c r="A304" s="516"/>
      <c r="B304" s="521"/>
      <c r="C304" s="515"/>
      <c r="D304" s="515"/>
      <c r="E304" s="517"/>
      <c r="F304" s="519"/>
      <c r="G304" s="57"/>
      <c r="H304" s="57"/>
    </row>
    <row r="305" spans="1:8" s="66" customFormat="1">
      <c r="A305" s="516"/>
      <c r="B305" s="521"/>
      <c r="C305" s="515"/>
      <c r="D305" s="515"/>
      <c r="E305" s="517"/>
      <c r="F305" s="519"/>
      <c r="G305" s="57"/>
      <c r="H305" s="57"/>
    </row>
    <row r="306" spans="1:8" s="66" customFormat="1">
      <c r="A306" s="516"/>
      <c r="B306" s="521"/>
      <c r="C306" s="515"/>
      <c r="D306" s="515"/>
      <c r="E306" s="517"/>
      <c r="F306" s="519"/>
      <c r="G306" s="57"/>
      <c r="H306" s="57"/>
    </row>
    <row r="307" spans="1:8" s="66" customFormat="1">
      <c r="A307" s="516"/>
      <c r="B307" s="521"/>
      <c r="C307" s="515"/>
      <c r="D307" s="515"/>
      <c r="E307" s="517"/>
      <c r="F307" s="519"/>
      <c r="G307" s="57"/>
      <c r="H307" s="57"/>
    </row>
    <row r="308" spans="1:8" s="66" customFormat="1">
      <c r="A308" s="516"/>
      <c r="B308" s="521"/>
      <c r="C308" s="515"/>
      <c r="D308" s="515"/>
      <c r="E308" s="517"/>
      <c r="F308" s="519"/>
      <c r="G308" s="57"/>
      <c r="H308" s="57"/>
    </row>
    <row r="309" spans="1:8" s="66" customFormat="1">
      <c r="A309" s="516"/>
      <c r="B309" s="521"/>
      <c r="C309" s="515"/>
      <c r="D309" s="515"/>
      <c r="E309" s="517"/>
      <c r="F309" s="519"/>
      <c r="G309" s="57"/>
      <c r="H309" s="57"/>
    </row>
    <row r="310" spans="1:8" s="66" customFormat="1">
      <c r="A310" s="516"/>
      <c r="B310" s="521"/>
      <c r="C310" s="515"/>
      <c r="D310" s="515"/>
      <c r="E310" s="517"/>
      <c r="F310" s="519"/>
      <c r="G310" s="57"/>
      <c r="H310" s="57"/>
    </row>
    <row r="311" spans="1:8" s="66" customFormat="1">
      <c r="A311" s="516"/>
      <c r="B311" s="521"/>
      <c r="C311" s="515"/>
      <c r="D311" s="515"/>
      <c r="E311" s="517"/>
      <c r="F311" s="519"/>
      <c r="G311" s="57"/>
      <c r="H311" s="57"/>
    </row>
    <row r="312" spans="1:8" s="66" customFormat="1">
      <c r="A312" s="516"/>
      <c r="B312" s="521"/>
      <c r="C312" s="515"/>
      <c r="D312" s="515"/>
      <c r="E312" s="517"/>
      <c r="F312" s="519"/>
      <c r="G312" s="57"/>
      <c r="H312" s="57"/>
    </row>
    <row r="313" spans="1:8" s="66" customFormat="1">
      <c r="A313" s="516"/>
      <c r="B313" s="521"/>
      <c r="C313" s="515"/>
      <c r="D313" s="515"/>
      <c r="E313" s="517"/>
      <c r="F313" s="519"/>
      <c r="G313" s="57"/>
      <c r="H313" s="57"/>
    </row>
    <row r="314" spans="1:8" s="66" customFormat="1">
      <c r="A314" s="516"/>
      <c r="B314" s="521"/>
      <c r="C314" s="515"/>
      <c r="D314" s="515"/>
      <c r="E314" s="517"/>
      <c r="F314" s="519"/>
      <c r="G314" s="57"/>
      <c r="H314" s="57"/>
    </row>
    <row r="315" spans="1:8" s="66" customFormat="1">
      <c r="A315" s="516"/>
      <c r="B315" s="521"/>
      <c r="C315" s="515"/>
      <c r="D315" s="515"/>
      <c r="E315" s="517"/>
      <c r="F315" s="519"/>
      <c r="G315" s="57"/>
      <c r="H315" s="57"/>
    </row>
    <row r="316" spans="1:8" s="66" customFormat="1">
      <c r="A316" s="516"/>
      <c r="B316" s="521"/>
      <c r="C316" s="515"/>
      <c r="D316" s="515"/>
      <c r="E316" s="517"/>
      <c r="F316" s="519"/>
      <c r="G316" s="57"/>
      <c r="H316" s="57"/>
    </row>
    <row r="317" spans="1:8" s="66" customFormat="1">
      <c r="A317" s="516"/>
      <c r="B317" s="521"/>
      <c r="C317" s="515"/>
      <c r="D317" s="515"/>
      <c r="E317" s="517"/>
      <c r="F317" s="519"/>
      <c r="G317" s="57"/>
      <c r="H317" s="57"/>
    </row>
    <row r="318" spans="1:8" s="66" customFormat="1">
      <c r="A318" s="516"/>
      <c r="B318" s="521"/>
      <c r="C318" s="515"/>
      <c r="D318" s="515"/>
      <c r="E318" s="517"/>
      <c r="F318" s="519"/>
      <c r="G318" s="57"/>
      <c r="H318" s="57"/>
    </row>
    <row r="319" spans="1:8" s="66" customFormat="1">
      <c r="A319" s="516"/>
      <c r="B319" s="521"/>
      <c r="C319" s="515"/>
      <c r="D319" s="515"/>
      <c r="E319" s="517"/>
      <c r="F319" s="519"/>
      <c r="G319" s="57"/>
      <c r="H319" s="57"/>
    </row>
    <row r="320" spans="1:8" s="66" customFormat="1">
      <c r="A320" s="516"/>
      <c r="B320" s="521"/>
      <c r="C320" s="515"/>
      <c r="D320" s="515"/>
      <c r="E320" s="517"/>
      <c r="F320" s="519"/>
      <c r="G320" s="57"/>
      <c r="H320" s="57"/>
    </row>
    <row r="321" spans="1:8" s="66" customFormat="1">
      <c r="A321" s="516"/>
      <c r="B321" s="521"/>
      <c r="C321" s="515"/>
      <c r="D321" s="515"/>
      <c r="E321" s="517"/>
      <c r="F321" s="519"/>
      <c r="G321" s="57"/>
      <c r="H321" s="57"/>
    </row>
    <row r="322" spans="1:8" s="66" customFormat="1">
      <c r="A322" s="516"/>
      <c r="B322" s="521"/>
      <c r="C322" s="515"/>
      <c r="D322" s="515"/>
      <c r="E322" s="517"/>
      <c r="F322" s="519"/>
      <c r="G322" s="57"/>
      <c r="H322" s="57"/>
    </row>
    <row r="323" spans="1:8" s="66" customFormat="1">
      <c r="A323" s="516"/>
      <c r="B323" s="521"/>
      <c r="C323" s="515"/>
      <c r="D323" s="515"/>
      <c r="E323" s="517"/>
      <c r="F323" s="519"/>
      <c r="G323" s="57"/>
      <c r="H323" s="57"/>
    </row>
    <row r="324" spans="1:8" s="66" customFormat="1">
      <c r="A324" s="516"/>
      <c r="B324" s="521"/>
      <c r="C324" s="515"/>
      <c r="D324" s="515"/>
      <c r="E324" s="517"/>
      <c r="F324" s="519"/>
      <c r="G324" s="57"/>
      <c r="H324" s="57"/>
    </row>
    <row r="325" spans="1:8" s="66" customFormat="1">
      <c r="A325" s="516"/>
      <c r="B325" s="521"/>
      <c r="C325" s="515"/>
      <c r="D325" s="515"/>
      <c r="E325" s="517"/>
      <c r="F325" s="519"/>
      <c r="G325" s="57"/>
      <c r="H325" s="57"/>
    </row>
    <row r="326" spans="1:8" s="66" customFormat="1">
      <c r="A326" s="516"/>
      <c r="B326" s="521"/>
      <c r="C326" s="515"/>
      <c r="D326" s="515"/>
      <c r="E326" s="517"/>
      <c r="F326" s="519"/>
      <c r="G326" s="57"/>
      <c r="H326" s="57"/>
    </row>
    <row r="327" spans="1:8" s="66" customFormat="1">
      <c r="A327" s="516"/>
      <c r="B327" s="521"/>
      <c r="C327" s="515"/>
      <c r="D327" s="515"/>
      <c r="E327" s="517"/>
      <c r="F327" s="519"/>
      <c r="G327" s="57"/>
      <c r="H327" s="57"/>
    </row>
    <row r="328" spans="1:8" s="66" customFormat="1">
      <c r="A328" s="516"/>
      <c r="B328" s="521"/>
      <c r="C328" s="515"/>
      <c r="D328" s="515"/>
      <c r="E328" s="517"/>
      <c r="F328" s="519"/>
      <c r="G328" s="57"/>
      <c r="H328" s="57"/>
    </row>
    <row r="329" spans="1:8" s="66" customFormat="1">
      <c r="A329" s="516"/>
      <c r="B329" s="521"/>
      <c r="C329" s="515"/>
      <c r="D329" s="515"/>
      <c r="E329" s="517"/>
      <c r="F329" s="519"/>
      <c r="G329" s="57"/>
      <c r="H329" s="57"/>
    </row>
    <row r="330" spans="1:8" s="66" customFormat="1">
      <c r="A330" s="516"/>
      <c r="B330" s="521"/>
      <c r="C330" s="515"/>
      <c r="D330" s="515"/>
      <c r="E330" s="517"/>
      <c r="F330" s="519"/>
      <c r="G330" s="57"/>
      <c r="H330" s="57"/>
    </row>
    <row r="331" spans="1:8" s="66" customFormat="1">
      <c r="A331" s="516"/>
      <c r="B331" s="521"/>
      <c r="C331" s="515"/>
      <c r="D331" s="515"/>
      <c r="E331" s="517"/>
      <c r="F331" s="519"/>
      <c r="G331" s="57"/>
      <c r="H331" s="57"/>
    </row>
    <row r="332" spans="1:8" s="66" customFormat="1">
      <c r="A332" s="516"/>
      <c r="B332" s="521"/>
      <c r="C332" s="515"/>
      <c r="D332" s="515"/>
      <c r="E332" s="517"/>
      <c r="F332" s="519"/>
      <c r="G332" s="57"/>
      <c r="H332" s="57"/>
    </row>
    <row r="333" spans="1:8" s="66" customFormat="1">
      <c r="A333" s="516"/>
      <c r="B333" s="521"/>
      <c r="C333" s="515"/>
      <c r="D333" s="515"/>
      <c r="E333" s="517"/>
      <c r="F333" s="519"/>
      <c r="G333" s="57"/>
      <c r="H333" s="57"/>
    </row>
    <row r="334" spans="1:8" s="66" customFormat="1">
      <c r="A334" s="516"/>
      <c r="B334" s="521"/>
      <c r="C334" s="515"/>
      <c r="D334" s="515"/>
      <c r="E334" s="517"/>
      <c r="F334" s="519"/>
      <c r="G334" s="57"/>
      <c r="H334" s="57"/>
    </row>
    <row r="335" spans="1:8" s="66" customFormat="1">
      <c r="A335" s="516"/>
      <c r="B335" s="521"/>
      <c r="C335" s="515"/>
      <c r="D335" s="515"/>
      <c r="E335" s="517"/>
      <c r="F335" s="519"/>
      <c r="G335" s="57"/>
      <c r="H335" s="57"/>
    </row>
    <row r="336" spans="1:8" s="66" customFormat="1">
      <c r="A336" s="516"/>
      <c r="B336" s="521"/>
      <c r="C336" s="515"/>
      <c r="D336" s="515"/>
      <c r="E336" s="517"/>
      <c r="F336" s="519"/>
      <c r="G336" s="57"/>
      <c r="H336" s="57"/>
    </row>
    <row r="337" spans="1:8" s="66" customFormat="1">
      <c r="A337" s="516"/>
      <c r="B337" s="521"/>
      <c r="C337" s="515"/>
      <c r="D337" s="515"/>
      <c r="E337" s="517"/>
      <c r="F337" s="519"/>
      <c r="G337" s="57"/>
      <c r="H337" s="57"/>
    </row>
    <row r="338" spans="1:8" s="66" customFormat="1">
      <c r="A338" s="516"/>
      <c r="B338" s="521"/>
      <c r="C338" s="515"/>
      <c r="D338" s="515"/>
      <c r="E338" s="517"/>
      <c r="F338" s="519"/>
      <c r="G338" s="57"/>
      <c r="H338" s="57"/>
    </row>
    <row r="339" spans="1:8" s="66" customFormat="1">
      <c r="A339" s="516"/>
      <c r="B339" s="521"/>
      <c r="C339" s="515"/>
      <c r="D339" s="515"/>
      <c r="E339" s="517"/>
      <c r="F339" s="519"/>
      <c r="G339" s="57"/>
      <c r="H339" s="57"/>
    </row>
    <row r="340" spans="1:8" s="66" customFormat="1">
      <c r="A340" s="516"/>
      <c r="B340" s="521"/>
      <c r="C340" s="515"/>
      <c r="D340" s="515"/>
      <c r="E340" s="517"/>
      <c r="F340" s="519"/>
      <c r="G340" s="57"/>
      <c r="H340" s="57"/>
    </row>
    <row r="341" spans="1:8" s="66" customFormat="1">
      <c r="A341" s="516"/>
      <c r="B341" s="521"/>
      <c r="C341" s="515"/>
      <c r="D341" s="515"/>
      <c r="E341" s="517"/>
      <c r="F341" s="519"/>
      <c r="G341" s="57"/>
      <c r="H341" s="57"/>
    </row>
    <row r="342" spans="1:8" s="66" customFormat="1">
      <c r="A342" s="516"/>
      <c r="B342" s="521"/>
      <c r="C342" s="515"/>
      <c r="D342" s="515"/>
      <c r="E342" s="517"/>
      <c r="F342" s="519"/>
      <c r="G342" s="57"/>
      <c r="H342" s="57"/>
    </row>
    <row r="343" spans="1:8" s="66" customFormat="1">
      <c r="A343" s="516"/>
      <c r="B343" s="521"/>
      <c r="C343" s="515"/>
      <c r="D343" s="515"/>
      <c r="E343" s="517"/>
      <c r="F343" s="519"/>
      <c r="G343" s="57"/>
      <c r="H343" s="57"/>
    </row>
    <row r="344" spans="1:8" s="66" customFormat="1">
      <c r="A344" s="516"/>
      <c r="B344" s="521"/>
      <c r="C344" s="515"/>
      <c r="D344" s="515"/>
      <c r="E344" s="517"/>
      <c r="F344" s="519"/>
      <c r="G344" s="57"/>
      <c r="H344" s="57"/>
    </row>
    <row r="345" spans="1:8" s="66" customFormat="1">
      <c r="A345" s="516"/>
      <c r="B345" s="521"/>
      <c r="C345" s="515"/>
      <c r="D345" s="515"/>
      <c r="E345" s="517"/>
      <c r="F345" s="519"/>
      <c r="G345" s="57"/>
      <c r="H345" s="57"/>
    </row>
    <row r="346" spans="1:8" s="66" customFormat="1">
      <c r="A346" s="516"/>
      <c r="B346" s="521"/>
      <c r="C346" s="515"/>
      <c r="D346" s="515"/>
      <c r="E346" s="517"/>
      <c r="F346" s="519"/>
      <c r="G346" s="57"/>
      <c r="H346" s="57"/>
    </row>
    <row r="347" spans="1:8" s="66" customFormat="1">
      <c r="A347" s="516"/>
      <c r="B347" s="521"/>
      <c r="C347" s="515"/>
      <c r="D347" s="515"/>
      <c r="E347" s="517"/>
      <c r="F347" s="519"/>
      <c r="G347" s="57"/>
      <c r="H347" s="57"/>
    </row>
    <row r="348" spans="1:8" s="66" customFormat="1">
      <c r="A348" s="516"/>
      <c r="B348" s="521"/>
      <c r="C348" s="515"/>
      <c r="D348" s="515"/>
      <c r="E348" s="517"/>
      <c r="F348" s="519"/>
      <c r="G348" s="57"/>
      <c r="H348" s="57"/>
    </row>
    <row r="349" spans="1:8" s="66" customFormat="1">
      <c r="A349" s="516"/>
      <c r="B349" s="521"/>
      <c r="C349" s="515"/>
      <c r="D349" s="515"/>
      <c r="E349" s="517"/>
      <c r="F349" s="519"/>
      <c r="G349" s="57"/>
      <c r="H349" s="57"/>
    </row>
    <row r="350" spans="1:8" s="66" customFormat="1">
      <c r="A350" s="516"/>
      <c r="B350" s="521"/>
      <c r="C350" s="515"/>
      <c r="D350" s="515"/>
      <c r="E350" s="517"/>
      <c r="F350" s="519"/>
      <c r="G350" s="57"/>
      <c r="H350" s="57"/>
    </row>
    <row r="351" spans="1:8" s="66" customFormat="1">
      <c r="A351" s="516"/>
      <c r="B351" s="521"/>
      <c r="C351" s="515"/>
      <c r="D351" s="515"/>
      <c r="E351" s="517"/>
      <c r="F351" s="519"/>
      <c r="G351" s="57"/>
      <c r="H351" s="57"/>
    </row>
    <row r="352" spans="1:8" s="66" customFormat="1">
      <c r="A352" s="516"/>
      <c r="B352" s="521"/>
      <c r="C352" s="515"/>
      <c r="D352" s="515"/>
      <c r="E352" s="517"/>
      <c r="F352" s="519"/>
      <c r="G352" s="57"/>
      <c r="H352" s="57"/>
    </row>
    <row r="353" spans="1:8" s="66" customFormat="1">
      <c r="A353" s="516"/>
      <c r="B353" s="521"/>
      <c r="C353" s="515"/>
      <c r="D353" s="515"/>
      <c r="E353" s="517"/>
      <c r="F353" s="519"/>
      <c r="G353" s="57"/>
      <c r="H353" s="57"/>
    </row>
    <row r="354" spans="1:8" s="66" customFormat="1">
      <c r="A354" s="516"/>
      <c r="B354" s="521"/>
      <c r="C354" s="515"/>
      <c r="D354" s="515"/>
      <c r="E354" s="517"/>
      <c r="F354" s="519"/>
      <c r="G354" s="57"/>
      <c r="H354" s="57"/>
    </row>
    <row r="355" spans="1:8" s="66" customFormat="1">
      <c r="A355" s="516"/>
      <c r="B355" s="521"/>
      <c r="C355" s="515"/>
      <c r="D355" s="515"/>
      <c r="E355" s="517"/>
      <c r="F355" s="519"/>
      <c r="G355" s="57"/>
      <c r="H355" s="57"/>
    </row>
    <row r="356" spans="1:8" s="66" customFormat="1">
      <c r="A356" s="516"/>
      <c r="B356" s="521"/>
      <c r="C356" s="515"/>
      <c r="D356" s="515"/>
      <c r="E356" s="517"/>
      <c r="F356" s="519"/>
      <c r="G356" s="57"/>
      <c r="H356" s="57"/>
    </row>
    <row r="357" spans="1:8" s="66" customFormat="1">
      <c r="A357" s="516"/>
      <c r="B357" s="521"/>
      <c r="C357" s="515"/>
      <c r="D357" s="515"/>
      <c r="E357" s="517"/>
      <c r="F357" s="519"/>
      <c r="G357" s="57"/>
      <c r="H357" s="57"/>
    </row>
    <row r="358" spans="1:8" s="66" customFormat="1">
      <c r="A358" s="516"/>
      <c r="B358" s="521"/>
      <c r="C358" s="515"/>
      <c r="D358" s="515"/>
      <c r="E358" s="517"/>
      <c r="F358" s="519"/>
      <c r="G358" s="57"/>
      <c r="H358" s="57"/>
    </row>
    <row r="359" spans="1:8" s="66" customFormat="1">
      <c r="A359" s="516"/>
      <c r="B359" s="521"/>
      <c r="C359" s="515"/>
      <c r="D359" s="515"/>
      <c r="E359" s="517"/>
      <c r="F359" s="519"/>
      <c r="G359" s="57"/>
      <c r="H359" s="57"/>
    </row>
    <row r="360" spans="1:8" s="66" customFormat="1">
      <c r="A360" s="516"/>
      <c r="B360" s="521"/>
      <c r="C360" s="515"/>
      <c r="D360" s="515"/>
      <c r="E360" s="517"/>
      <c r="F360" s="519"/>
      <c r="G360" s="57"/>
      <c r="H360" s="57"/>
    </row>
    <row r="361" spans="1:8" s="66" customFormat="1">
      <c r="A361" s="516"/>
      <c r="B361" s="521"/>
      <c r="C361" s="515"/>
      <c r="D361" s="515"/>
      <c r="E361" s="517"/>
      <c r="F361" s="519"/>
      <c r="G361" s="57"/>
      <c r="H361" s="57"/>
    </row>
    <row r="362" spans="1:8" s="66" customFormat="1">
      <c r="A362" s="516"/>
      <c r="B362" s="521"/>
      <c r="C362" s="515"/>
      <c r="D362" s="515"/>
      <c r="E362" s="517"/>
      <c r="F362" s="519"/>
      <c r="G362" s="57"/>
      <c r="H362" s="57"/>
    </row>
    <row r="363" spans="1:8" s="66" customFormat="1">
      <c r="A363" s="516"/>
      <c r="B363" s="521"/>
      <c r="C363" s="515"/>
      <c r="D363" s="515"/>
      <c r="E363" s="517"/>
      <c r="F363" s="519"/>
      <c r="G363" s="57"/>
      <c r="H363" s="57"/>
    </row>
    <row r="364" spans="1:8" s="66" customFormat="1">
      <c r="A364" s="516"/>
      <c r="B364" s="521"/>
      <c r="C364" s="515"/>
      <c r="D364" s="515"/>
      <c r="E364" s="517"/>
      <c r="F364" s="519"/>
      <c r="G364" s="57"/>
      <c r="H364" s="57"/>
    </row>
    <row r="365" spans="1:8" s="66" customFormat="1">
      <c r="A365" s="516"/>
      <c r="B365" s="521"/>
      <c r="C365" s="515"/>
      <c r="D365" s="515"/>
      <c r="E365" s="517"/>
      <c r="F365" s="519"/>
      <c r="G365" s="57"/>
      <c r="H365" s="57"/>
    </row>
    <row r="366" spans="1:8" s="66" customFormat="1">
      <c r="A366" s="516"/>
      <c r="B366" s="521"/>
      <c r="C366" s="515"/>
      <c r="D366" s="515"/>
      <c r="E366" s="517"/>
      <c r="F366" s="519"/>
      <c r="G366" s="57"/>
      <c r="H366" s="57"/>
    </row>
    <row r="367" spans="1:8" s="66" customFormat="1">
      <c r="A367" s="516"/>
      <c r="B367" s="521"/>
      <c r="C367" s="515"/>
      <c r="D367" s="515"/>
      <c r="E367" s="517"/>
      <c r="F367" s="519"/>
      <c r="G367" s="57"/>
      <c r="H367" s="57"/>
    </row>
    <row r="368" spans="1:8" s="66" customFormat="1">
      <c r="A368" s="516"/>
      <c r="B368" s="521"/>
      <c r="C368" s="515"/>
      <c r="D368" s="515"/>
      <c r="E368" s="517"/>
      <c r="F368" s="519"/>
      <c r="G368" s="57"/>
      <c r="H368" s="57"/>
    </row>
    <row r="369" spans="1:8" s="66" customFormat="1">
      <c r="A369" s="516"/>
      <c r="B369" s="521"/>
      <c r="C369" s="515"/>
      <c r="D369" s="515"/>
      <c r="E369" s="517"/>
      <c r="F369" s="519"/>
      <c r="G369" s="57"/>
      <c r="H369" s="57"/>
    </row>
    <row r="370" spans="1:8" s="66" customFormat="1">
      <c r="A370" s="516"/>
      <c r="B370" s="521"/>
      <c r="C370" s="515"/>
      <c r="D370" s="515"/>
      <c r="E370" s="517"/>
      <c r="F370" s="519"/>
      <c r="G370" s="57"/>
      <c r="H370" s="57"/>
    </row>
    <row r="371" spans="1:8" s="66" customFormat="1">
      <c r="A371" s="516"/>
      <c r="B371" s="521"/>
      <c r="C371" s="515"/>
      <c r="D371" s="515"/>
      <c r="E371" s="517"/>
      <c r="F371" s="519"/>
      <c r="G371" s="57"/>
      <c r="H371" s="57"/>
    </row>
    <row r="372" spans="1:8" s="66" customFormat="1">
      <c r="A372" s="516"/>
      <c r="B372" s="521"/>
      <c r="C372" s="515"/>
      <c r="D372" s="515"/>
      <c r="E372" s="517"/>
      <c r="F372" s="519"/>
      <c r="G372" s="57"/>
      <c r="H372" s="57"/>
    </row>
    <row r="373" spans="1:8" s="66" customFormat="1">
      <c r="A373" s="516"/>
      <c r="B373" s="521"/>
      <c r="C373" s="515"/>
      <c r="D373" s="515"/>
      <c r="E373" s="517"/>
      <c r="F373" s="519"/>
      <c r="G373" s="57"/>
      <c r="H373" s="57"/>
    </row>
    <row r="374" spans="1:8" s="66" customFormat="1">
      <c r="A374" s="516"/>
      <c r="B374" s="521"/>
      <c r="C374" s="515"/>
      <c r="D374" s="515"/>
      <c r="E374" s="517"/>
      <c r="F374" s="519"/>
      <c r="G374" s="57"/>
      <c r="H374" s="57"/>
    </row>
    <row r="375" spans="1:8" s="66" customFormat="1">
      <c r="A375" s="516"/>
      <c r="B375" s="521"/>
      <c r="C375" s="515"/>
      <c r="D375" s="515"/>
      <c r="E375" s="517"/>
      <c r="F375" s="519"/>
      <c r="G375" s="57"/>
      <c r="H375" s="57"/>
    </row>
    <row r="376" spans="1:8" s="66" customFormat="1">
      <c r="A376" s="516"/>
      <c r="B376" s="521"/>
      <c r="C376" s="515"/>
      <c r="D376" s="515"/>
      <c r="E376" s="517"/>
      <c r="F376" s="519"/>
      <c r="G376" s="57"/>
      <c r="H376" s="57"/>
    </row>
    <row r="377" spans="1:8" s="66" customFormat="1">
      <c r="A377" s="516"/>
      <c r="B377" s="521"/>
      <c r="C377" s="515"/>
      <c r="D377" s="515"/>
      <c r="E377" s="517"/>
      <c r="F377" s="519"/>
      <c r="G377" s="57"/>
      <c r="H377" s="57"/>
    </row>
    <row r="378" spans="1:8" s="66" customFormat="1">
      <c r="A378" s="516"/>
      <c r="B378" s="521"/>
      <c r="C378" s="515"/>
      <c r="D378" s="515"/>
      <c r="E378" s="517"/>
      <c r="F378" s="519"/>
      <c r="G378" s="57"/>
      <c r="H378" s="57"/>
    </row>
    <row r="379" spans="1:8" s="66" customFormat="1">
      <c r="A379" s="516"/>
      <c r="B379" s="521"/>
      <c r="C379" s="515"/>
      <c r="D379" s="515"/>
      <c r="E379" s="517"/>
      <c r="F379" s="519"/>
      <c r="G379" s="57"/>
      <c r="H379" s="57"/>
    </row>
    <row r="380" spans="1:8" s="66" customFormat="1">
      <c r="A380" s="516"/>
      <c r="B380" s="521"/>
      <c r="C380" s="515"/>
      <c r="D380" s="515"/>
      <c r="E380" s="517"/>
      <c r="F380" s="519"/>
      <c r="G380" s="57"/>
      <c r="H380" s="57"/>
    </row>
    <row r="381" spans="1:8" s="66" customFormat="1">
      <c r="A381" s="516"/>
      <c r="B381" s="521"/>
      <c r="C381" s="515"/>
      <c r="D381" s="515"/>
      <c r="E381" s="517"/>
      <c r="F381" s="519"/>
      <c r="G381" s="57"/>
      <c r="H381" s="57"/>
    </row>
    <row r="382" spans="1:8" s="66" customFormat="1">
      <c r="A382" s="516"/>
      <c r="B382" s="521"/>
      <c r="C382" s="515"/>
      <c r="D382" s="515"/>
      <c r="E382" s="517"/>
      <c r="F382" s="519"/>
      <c r="G382" s="57"/>
      <c r="H382" s="57"/>
    </row>
    <row r="383" spans="1:8" s="66" customFormat="1">
      <c r="A383" s="516"/>
      <c r="B383" s="521"/>
      <c r="C383" s="515"/>
      <c r="D383" s="515"/>
      <c r="E383" s="517"/>
      <c r="F383" s="519"/>
      <c r="G383" s="57"/>
      <c r="H383" s="57"/>
    </row>
    <row r="384" spans="1:8" s="66" customFormat="1">
      <c r="A384" s="516"/>
      <c r="B384" s="521"/>
      <c r="C384" s="515"/>
      <c r="D384" s="515"/>
      <c r="E384" s="517"/>
      <c r="F384" s="519"/>
      <c r="G384" s="57"/>
      <c r="H384" s="57"/>
    </row>
    <row r="385" spans="1:8" s="66" customFormat="1">
      <c r="A385" s="516"/>
      <c r="B385" s="521"/>
      <c r="C385" s="515"/>
      <c r="D385" s="515"/>
      <c r="E385" s="517"/>
      <c r="F385" s="519"/>
      <c r="G385" s="57"/>
      <c r="H385" s="57"/>
    </row>
    <row r="386" spans="1:8" s="66" customFormat="1">
      <c r="A386" s="516"/>
      <c r="B386" s="521"/>
      <c r="C386" s="515"/>
      <c r="D386" s="515"/>
      <c r="E386" s="517"/>
      <c r="F386" s="519"/>
      <c r="G386" s="57"/>
      <c r="H386" s="57"/>
    </row>
    <row r="387" spans="1:8" s="66" customFormat="1">
      <c r="A387" s="516"/>
      <c r="B387" s="521"/>
      <c r="C387" s="515"/>
      <c r="D387" s="515"/>
      <c r="E387" s="517"/>
      <c r="F387" s="519"/>
      <c r="G387" s="57"/>
      <c r="H387" s="57"/>
    </row>
    <row r="388" spans="1:8" s="66" customFormat="1">
      <c r="A388" s="516"/>
      <c r="B388" s="521"/>
      <c r="C388" s="515"/>
      <c r="D388" s="515"/>
      <c r="E388" s="517"/>
      <c r="F388" s="519"/>
      <c r="G388" s="57"/>
      <c r="H388" s="57"/>
    </row>
    <row r="389" spans="1:8" s="66" customFormat="1">
      <c r="A389" s="516"/>
      <c r="B389" s="521"/>
      <c r="C389" s="515"/>
      <c r="D389" s="515"/>
      <c r="E389" s="517"/>
      <c r="F389" s="519"/>
      <c r="G389" s="57"/>
      <c r="H389" s="57"/>
    </row>
    <row r="390" spans="1:8" s="66" customFormat="1">
      <c r="A390" s="516"/>
      <c r="B390" s="521"/>
      <c r="C390" s="515"/>
      <c r="D390" s="515"/>
      <c r="E390" s="517"/>
      <c r="F390" s="519"/>
      <c r="G390" s="57"/>
      <c r="H390" s="57"/>
    </row>
    <row r="391" spans="1:8" s="66" customFormat="1">
      <c r="A391" s="516"/>
      <c r="B391" s="521"/>
      <c r="C391" s="515"/>
      <c r="D391" s="515"/>
      <c r="E391" s="517"/>
      <c r="F391" s="519"/>
      <c r="G391" s="57"/>
      <c r="H391" s="57"/>
    </row>
    <row r="392" spans="1:8" s="66" customFormat="1">
      <c r="A392" s="516"/>
      <c r="B392" s="521"/>
      <c r="C392" s="515"/>
      <c r="D392" s="515"/>
      <c r="E392" s="517"/>
      <c r="F392" s="519"/>
      <c r="G392" s="57"/>
      <c r="H392" s="57"/>
    </row>
    <row r="393" spans="1:8" s="66" customFormat="1">
      <c r="A393" s="516"/>
      <c r="B393" s="521"/>
      <c r="C393" s="515"/>
      <c r="D393" s="515"/>
      <c r="E393" s="517"/>
      <c r="F393" s="519"/>
      <c r="G393" s="57"/>
      <c r="H393" s="57"/>
    </row>
    <row r="394" spans="1:8" s="66" customFormat="1">
      <c r="A394" s="516"/>
      <c r="B394" s="521"/>
      <c r="C394" s="515"/>
      <c r="D394" s="515"/>
      <c r="E394" s="517"/>
      <c r="F394" s="519"/>
      <c r="G394" s="57"/>
      <c r="H394" s="57"/>
    </row>
    <row r="395" spans="1:8" s="66" customFormat="1">
      <c r="A395" s="516"/>
      <c r="B395" s="521"/>
      <c r="C395" s="515"/>
      <c r="D395" s="515"/>
      <c r="E395" s="517"/>
      <c r="F395" s="519"/>
      <c r="G395" s="57"/>
      <c r="H395" s="57"/>
    </row>
    <row r="396" spans="1:8" s="66" customFormat="1">
      <c r="A396" s="516"/>
      <c r="B396" s="521"/>
      <c r="C396" s="515"/>
      <c r="D396" s="515"/>
      <c r="E396" s="517"/>
      <c r="F396" s="519"/>
      <c r="G396" s="57"/>
      <c r="H396" s="57"/>
    </row>
    <row r="397" spans="1:8" s="66" customFormat="1">
      <c r="A397" s="516"/>
      <c r="B397" s="521"/>
      <c r="C397" s="515"/>
      <c r="D397" s="515"/>
      <c r="E397" s="517"/>
      <c r="F397" s="519"/>
      <c r="G397" s="57"/>
      <c r="H397" s="57"/>
    </row>
    <row r="398" spans="1:8" s="66" customFormat="1">
      <c r="A398" s="516"/>
      <c r="B398" s="521"/>
      <c r="C398" s="515"/>
      <c r="D398" s="515"/>
      <c r="E398" s="517"/>
      <c r="F398" s="519"/>
      <c r="G398" s="57"/>
      <c r="H398" s="57"/>
    </row>
    <row r="399" spans="1:8" s="66" customFormat="1">
      <c r="A399" s="516"/>
      <c r="B399" s="521"/>
      <c r="C399" s="515"/>
      <c r="D399" s="515"/>
      <c r="E399" s="517"/>
      <c r="F399" s="519"/>
      <c r="G399" s="57"/>
      <c r="H399" s="57"/>
    </row>
    <row r="400" spans="1:8" s="66" customFormat="1">
      <c r="A400" s="516"/>
      <c r="B400" s="521"/>
      <c r="C400" s="515"/>
      <c r="D400" s="515"/>
      <c r="E400" s="517"/>
      <c r="F400" s="519"/>
      <c r="G400" s="57"/>
      <c r="H400" s="57"/>
    </row>
    <row r="401" spans="1:8" s="66" customFormat="1">
      <c r="A401" s="516"/>
      <c r="B401" s="521"/>
      <c r="C401" s="515"/>
      <c r="D401" s="515"/>
      <c r="E401" s="517"/>
      <c r="F401" s="519"/>
      <c r="G401" s="57"/>
      <c r="H401" s="57"/>
    </row>
    <row r="402" spans="1:8" s="66" customFormat="1">
      <c r="A402" s="516"/>
      <c r="B402" s="521"/>
      <c r="C402" s="515"/>
      <c r="D402" s="515"/>
      <c r="E402" s="517"/>
      <c r="F402" s="519"/>
      <c r="G402" s="57"/>
      <c r="H402" s="57"/>
    </row>
    <row r="403" spans="1:8" s="66" customFormat="1">
      <c r="A403" s="516"/>
      <c r="B403" s="521"/>
      <c r="C403" s="515"/>
      <c r="D403" s="515"/>
      <c r="E403" s="517"/>
      <c r="F403" s="519"/>
      <c r="G403" s="57"/>
      <c r="H403" s="57"/>
    </row>
    <row r="404" spans="1:8" s="66" customFormat="1">
      <c r="A404" s="516"/>
      <c r="B404" s="521"/>
      <c r="C404" s="515"/>
      <c r="D404" s="515"/>
      <c r="E404" s="517"/>
      <c r="F404" s="519"/>
      <c r="G404" s="57"/>
      <c r="H404" s="57"/>
    </row>
    <row r="405" spans="1:8" s="66" customFormat="1">
      <c r="A405" s="516"/>
      <c r="B405" s="521"/>
      <c r="C405" s="515"/>
      <c r="D405" s="515"/>
      <c r="E405" s="517"/>
      <c r="F405" s="519"/>
      <c r="G405" s="57"/>
      <c r="H405" s="57"/>
    </row>
    <row r="406" spans="1:8" s="66" customFormat="1">
      <c r="A406" s="516"/>
      <c r="B406" s="521"/>
      <c r="C406" s="515"/>
      <c r="D406" s="515"/>
      <c r="E406" s="517"/>
      <c r="F406" s="519"/>
      <c r="G406" s="57"/>
      <c r="H406" s="57"/>
    </row>
    <row r="407" spans="1:8" s="66" customFormat="1">
      <c r="A407" s="516"/>
      <c r="B407" s="521"/>
      <c r="C407" s="515"/>
      <c r="D407" s="515"/>
      <c r="E407" s="517"/>
      <c r="F407" s="519"/>
      <c r="G407" s="57"/>
      <c r="H407" s="57"/>
    </row>
    <row r="408" spans="1:8" s="66" customFormat="1">
      <c r="A408" s="516"/>
      <c r="B408" s="521"/>
      <c r="C408" s="515"/>
      <c r="D408" s="515"/>
      <c r="E408" s="517"/>
      <c r="F408" s="519"/>
      <c r="G408" s="57"/>
      <c r="H408" s="57"/>
    </row>
    <row r="409" spans="1:8" s="66" customFormat="1">
      <c r="A409" s="516"/>
      <c r="B409" s="521"/>
      <c r="C409" s="515"/>
      <c r="D409" s="515"/>
      <c r="E409" s="517"/>
      <c r="F409" s="519"/>
      <c r="G409" s="57"/>
      <c r="H409" s="57"/>
    </row>
    <row r="410" spans="1:8" s="66" customFormat="1">
      <c r="A410" s="516"/>
      <c r="B410" s="521"/>
      <c r="C410" s="515"/>
      <c r="D410" s="515"/>
      <c r="E410" s="517"/>
      <c r="F410" s="519"/>
      <c r="G410" s="57"/>
      <c r="H410" s="57"/>
    </row>
    <row r="411" spans="1:8" s="66" customFormat="1">
      <c r="A411" s="516"/>
      <c r="B411" s="521"/>
      <c r="C411" s="515"/>
      <c r="D411" s="515"/>
      <c r="E411" s="517"/>
      <c r="F411" s="519"/>
      <c r="G411" s="57"/>
      <c r="H411" s="57"/>
    </row>
    <row r="412" spans="1:8" s="66" customFormat="1">
      <c r="A412" s="516"/>
      <c r="B412" s="521"/>
      <c r="C412" s="515"/>
      <c r="D412" s="515"/>
      <c r="E412" s="517"/>
      <c r="F412" s="519"/>
      <c r="G412" s="57"/>
      <c r="H412" s="57"/>
    </row>
    <row r="413" spans="1:8" s="66" customFormat="1">
      <c r="A413" s="516"/>
      <c r="B413" s="521"/>
      <c r="C413" s="515"/>
      <c r="D413" s="515"/>
      <c r="E413" s="517"/>
      <c r="F413" s="519"/>
      <c r="G413" s="57"/>
      <c r="H413" s="57"/>
    </row>
    <row r="414" spans="1:8" s="66" customFormat="1">
      <c r="A414" s="516"/>
      <c r="B414" s="521"/>
      <c r="C414" s="515"/>
      <c r="D414" s="515"/>
      <c r="E414" s="517"/>
      <c r="F414" s="519"/>
      <c r="G414" s="57"/>
      <c r="H414" s="57"/>
    </row>
    <row r="415" spans="1:8" s="66" customFormat="1">
      <c r="A415" s="516"/>
      <c r="B415" s="521"/>
      <c r="C415" s="515"/>
      <c r="D415" s="515"/>
      <c r="E415" s="517"/>
      <c r="F415" s="519"/>
      <c r="G415" s="57"/>
      <c r="H415" s="57"/>
    </row>
    <row r="416" spans="1:8" s="66" customFormat="1">
      <c r="A416" s="516"/>
      <c r="B416" s="521"/>
      <c r="C416" s="515"/>
      <c r="D416" s="515"/>
      <c r="E416" s="517"/>
      <c r="F416" s="519"/>
      <c r="G416" s="57"/>
      <c r="H416" s="57"/>
    </row>
    <row r="417" spans="1:8" s="66" customFormat="1">
      <c r="A417" s="516"/>
      <c r="B417" s="521"/>
      <c r="C417" s="515"/>
      <c r="D417" s="515"/>
      <c r="E417" s="517"/>
      <c r="F417" s="519"/>
      <c r="G417" s="57"/>
      <c r="H417" s="57"/>
    </row>
    <row r="418" spans="1:8" s="66" customFormat="1">
      <c r="A418" s="516"/>
      <c r="B418" s="521"/>
      <c r="C418" s="515"/>
      <c r="D418" s="515"/>
      <c r="E418" s="517"/>
      <c r="F418" s="519"/>
      <c r="G418" s="57"/>
      <c r="H418" s="57"/>
    </row>
    <row r="419" spans="1:8" s="66" customFormat="1">
      <c r="A419" s="516"/>
      <c r="B419" s="521"/>
      <c r="C419" s="515"/>
      <c r="D419" s="515"/>
      <c r="E419" s="517"/>
      <c r="F419" s="519"/>
      <c r="G419" s="57"/>
      <c r="H419" s="57"/>
    </row>
    <row r="420" spans="1:8" s="66" customFormat="1">
      <c r="A420" s="516"/>
      <c r="B420" s="521"/>
      <c r="C420" s="515"/>
      <c r="D420" s="515"/>
      <c r="E420" s="517"/>
      <c r="F420" s="519"/>
      <c r="G420" s="57"/>
      <c r="H420" s="57"/>
    </row>
    <row r="421" spans="1:8" s="66" customFormat="1">
      <c r="A421" s="516"/>
      <c r="B421" s="521"/>
      <c r="C421" s="515"/>
      <c r="D421" s="515"/>
      <c r="E421" s="517"/>
      <c r="F421" s="519"/>
      <c r="G421" s="57"/>
      <c r="H421" s="57"/>
    </row>
    <row r="422" spans="1:8" s="66" customFormat="1">
      <c r="A422" s="516"/>
      <c r="B422" s="521"/>
      <c r="C422" s="515"/>
      <c r="D422" s="515"/>
      <c r="E422" s="517"/>
      <c r="F422" s="519"/>
      <c r="G422" s="57"/>
      <c r="H422" s="57"/>
    </row>
    <row r="423" spans="1:8" s="66" customFormat="1">
      <c r="A423" s="516"/>
      <c r="B423" s="521"/>
      <c r="C423" s="515"/>
      <c r="D423" s="515"/>
      <c r="E423" s="517"/>
      <c r="F423" s="519"/>
      <c r="G423" s="57"/>
      <c r="H423" s="57"/>
    </row>
    <row r="424" spans="1:8" s="66" customFormat="1">
      <c r="A424" s="516"/>
      <c r="B424" s="521"/>
      <c r="C424" s="515"/>
      <c r="D424" s="515"/>
      <c r="E424" s="517"/>
      <c r="F424" s="519"/>
      <c r="G424" s="57"/>
      <c r="H424" s="57"/>
    </row>
    <row r="425" spans="1:8" s="66" customFormat="1">
      <c r="A425" s="516"/>
      <c r="B425" s="521"/>
      <c r="C425" s="515"/>
      <c r="D425" s="515"/>
      <c r="E425" s="517"/>
      <c r="F425" s="519"/>
      <c r="G425" s="57"/>
      <c r="H425" s="57"/>
    </row>
    <row r="426" spans="1:8" s="66" customFormat="1">
      <c r="A426" s="516"/>
      <c r="B426" s="521"/>
      <c r="C426" s="515"/>
      <c r="D426" s="515"/>
      <c r="E426" s="517"/>
      <c r="F426" s="519"/>
      <c r="G426" s="57"/>
      <c r="H426" s="57"/>
    </row>
    <row r="427" spans="1:8" s="66" customFormat="1">
      <c r="A427" s="516"/>
      <c r="B427" s="521"/>
      <c r="C427" s="515"/>
      <c r="D427" s="515"/>
      <c r="E427" s="517"/>
      <c r="F427" s="519"/>
      <c r="G427" s="57"/>
      <c r="H427" s="57"/>
    </row>
    <row r="428" spans="1:8" s="66" customFormat="1">
      <c r="A428" s="516"/>
      <c r="B428" s="521"/>
      <c r="C428" s="515"/>
      <c r="D428" s="515"/>
      <c r="E428" s="517"/>
      <c r="F428" s="519"/>
      <c r="G428" s="57"/>
      <c r="H428" s="57"/>
    </row>
    <row r="429" spans="1:8" s="66" customFormat="1">
      <c r="A429" s="516"/>
      <c r="B429" s="521"/>
      <c r="C429" s="515"/>
      <c r="D429" s="515"/>
      <c r="E429" s="517"/>
      <c r="F429" s="519"/>
      <c r="G429" s="57"/>
      <c r="H429" s="57"/>
    </row>
    <row r="430" spans="1:8" s="66" customFormat="1">
      <c r="A430" s="516"/>
      <c r="B430" s="521"/>
      <c r="C430" s="515"/>
      <c r="D430" s="515"/>
      <c r="E430" s="517"/>
      <c r="F430" s="519"/>
      <c r="G430" s="57"/>
      <c r="H430" s="57"/>
    </row>
    <row r="431" spans="1:8" s="66" customFormat="1">
      <c r="A431" s="516"/>
      <c r="B431" s="521"/>
      <c r="C431" s="515"/>
      <c r="D431" s="515"/>
      <c r="E431" s="517"/>
      <c r="F431" s="519"/>
      <c r="G431" s="57"/>
      <c r="H431" s="57"/>
    </row>
    <row r="432" spans="1:8" s="66" customFormat="1">
      <c r="A432" s="516"/>
      <c r="B432" s="521"/>
      <c r="C432" s="515"/>
      <c r="D432" s="515"/>
      <c r="E432" s="517"/>
      <c r="F432" s="519"/>
      <c r="G432" s="57"/>
      <c r="H432" s="57"/>
    </row>
    <row r="433" spans="1:8" s="66" customFormat="1">
      <c r="A433" s="516"/>
      <c r="B433" s="521"/>
      <c r="C433" s="515"/>
      <c r="D433" s="515"/>
      <c r="E433" s="517"/>
      <c r="F433" s="519"/>
      <c r="G433" s="57"/>
      <c r="H433" s="57"/>
    </row>
    <row r="434" spans="1:8" s="66" customFormat="1">
      <c r="A434" s="516"/>
      <c r="B434" s="521"/>
      <c r="C434" s="515"/>
      <c r="D434" s="515"/>
      <c r="E434" s="517"/>
      <c r="F434" s="519"/>
      <c r="G434" s="57"/>
      <c r="H434" s="57"/>
    </row>
    <row r="435" spans="1:8" s="66" customFormat="1">
      <c r="A435" s="516"/>
      <c r="B435" s="521"/>
      <c r="C435" s="515"/>
      <c r="D435" s="515"/>
      <c r="E435" s="517"/>
      <c r="F435" s="519"/>
      <c r="G435" s="57"/>
      <c r="H435" s="57"/>
    </row>
    <row r="436" spans="1:8" s="66" customFormat="1">
      <c r="A436" s="516"/>
      <c r="B436" s="521"/>
      <c r="C436" s="515"/>
      <c r="D436" s="515"/>
      <c r="E436" s="517"/>
      <c r="F436" s="519"/>
      <c r="G436" s="57"/>
      <c r="H436" s="57"/>
    </row>
    <row r="437" spans="1:8" s="66" customFormat="1">
      <c r="A437" s="516"/>
      <c r="B437" s="521"/>
      <c r="C437" s="515"/>
      <c r="D437" s="515"/>
      <c r="E437" s="517"/>
      <c r="F437" s="519"/>
      <c r="G437" s="57"/>
      <c r="H437" s="57"/>
    </row>
    <row r="438" spans="1:8" s="66" customFormat="1">
      <c r="A438" s="516"/>
      <c r="B438" s="521"/>
      <c r="C438" s="515"/>
      <c r="D438" s="515"/>
      <c r="E438" s="517"/>
      <c r="F438" s="519"/>
      <c r="G438" s="57"/>
      <c r="H438" s="57"/>
    </row>
    <row r="439" spans="1:8" s="66" customFormat="1">
      <c r="A439" s="516"/>
      <c r="B439" s="521"/>
      <c r="C439" s="515"/>
      <c r="D439" s="515"/>
      <c r="E439" s="517"/>
      <c r="F439" s="519"/>
      <c r="G439" s="57"/>
      <c r="H439" s="57"/>
    </row>
    <row r="440" spans="1:8" s="66" customFormat="1">
      <c r="A440" s="516"/>
      <c r="B440" s="521"/>
      <c r="C440" s="515"/>
      <c r="D440" s="515"/>
      <c r="E440" s="517"/>
      <c r="F440" s="519"/>
      <c r="G440" s="57"/>
      <c r="H440" s="57"/>
    </row>
    <row r="441" spans="1:8" s="66" customFormat="1">
      <c r="A441" s="516"/>
      <c r="B441" s="521"/>
      <c r="C441" s="515"/>
      <c r="D441" s="515"/>
      <c r="E441" s="517"/>
      <c r="F441" s="519"/>
      <c r="G441" s="57"/>
      <c r="H441" s="57"/>
    </row>
    <row r="442" spans="1:8" s="66" customFormat="1">
      <c r="A442" s="516"/>
      <c r="B442" s="521"/>
      <c r="C442" s="515"/>
      <c r="D442" s="515"/>
      <c r="E442" s="517"/>
      <c r="F442" s="519"/>
      <c r="G442" s="57"/>
      <c r="H442" s="57"/>
    </row>
    <row r="443" spans="1:8" s="66" customFormat="1">
      <c r="A443" s="516"/>
      <c r="B443" s="521"/>
      <c r="C443" s="515"/>
      <c r="D443" s="515"/>
      <c r="E443" s="517"/>
      <c r="F443" s="519"/>
      <c r="G443" s="57"/>
      <c r="H443" s="57"/>
    </row>
    <row r="444" spans="1:8" s="66" customFormat="1">
      <c r="A444" s="516"/>
      <c r="B444" s="521"/>
      <c r="C444" s="515"/>
      <c r="D444" s="515"/>
      <c r="E444" s="517"/>
      <c r="F444" s="519"/>
      <c r="G444" s="57"/>
      <c r="H444" s="57"/>
    </row>
    <row r="445" spans="1:8" s="66" customFormat="1">
      <c r="A445" s="516"/>
      <c r="B445" s="521"/>
      <c r="C445" s="515"/>
      <c r="D445" s="515"/>
      <c r="E445" s="517"/>
      <c r="F445" s="519"/>
      <c r="G445" s="57"/>
      <c r="H445" s="57"/>
    </row>
    <row r="446" spans="1:8" s="66" customFormat="1">
      <c r="A446" s="516"/>
      <c r="B446" s="521"/>
      <c r="C446" s="515"/>
      <c r="D446" s="515"/>
      <c r="E446" s="517"/>
      <c r="F446" s="519"/>
      <c r="G446" s="57"/>
      <c r="H446" s="57"/>
    </row>
    <row r="447" spans="1:8" s="66" customFormat="1">
      <c r="A447" s="516"/>
      <c r="B447" s="521"/>
      <c r="C447" s="515"/>
      <c r="D447" s="515"/>
      <c r="E447" s="517"/>
      <c r="F447" s="519"/>
      <c r="G447" s="57"/>
      <c r="H447" s="57"/>
    </row>
    <row r="448" spans="1:8" s="66" customFormat="1">
      <c r="A448" s="516"/>
      <c r="B448" s="521"/>
      <c r="C448" s="515"/>
      <c r="D448" s="515"/>
      <c r="E448" s="517"/>
      <c r="F448" s="519"/>
      <c r="G448" s="57"/>
      <c r="H448" s="57"/>
    </row>
    <row r="449" spans="1:8" s="66" customFormat="1">
      <c r="A449" s="516"/>
      <c r="B449" s="521"/>
      <c r="C449" s="515"/>
      <c r="D449" s="515"/>
      <c r="E449" s="517"/>
      <c r="F449" s="519"/>
      <c r="G449" s="57"/>
      <c r="H449" s="57"/>
    </row>
    <row r="450" spans="1:8" s="66" customFormat="1">
      <c r="A450" s="516"/>
      <c r="B450" s="521"/>
      <c r="C450" s="515"/>
      <c r="D450" s="515"/>
      <c r="E450" s="517"/>
      <c r="F450" s="519"/>
      <c r="G450" s="57"/>
      <c r="H450" s="57"/>
    </row>
    <row r="451" spans="1:8" s="66" customFormat="1">
      <c r="A451" s="516"/>
      <c r="B451" s="521"/>
      <c r="C451" s="515"/>
      <c r="D451" s="515"/>
      <c r="E451" s="517"/>
      <c r="F451" s="519"/>
      <c r="G451" s="57"/>
      <c r="H451" s="57"/>
    </row>
    <row r="452" spans="1:8" s="66" customFormat="1">
      <c r="A452" s="516"/>
      <c r="B452" s="521"/>
      <c r="C452" s="515"/>
      <c r="D452" s="515"/>
      <c r="E452" s="517"/>
      <c r="F452" s="519"/>
      <c r="G452" s="57"/>
      <c r="H452" s="57"/>
    </row>
    <row r="453" spans="1:8" s="66" customFormat="1">
      <c r="A453" s="516"/>
      <c r="B453" s="521"/>
      <c r="C453" s="515"/>
      <c r="D453" s="515"/>
      <c r="E453" s="517"/>
      <c r="F453" s="519"/>
      <c r="G453" s="57"/>
      <c r="H453" s="57"/>
    </row>
    <row r="454" spans="1:8" s="66" customFormat="1">
      <c r="A454" s="516"/>
      <c r="B454" s="521"/>
      <c r="C454" s="515"/>
      <c r="D454" s="515"/>
      <c r="E454" s="517"/>
      <c r="F454" s="519"/>
      <c r="G454" s="57"/>
      <c r="H454" s="57"/>
    </row>
    <row r="455" spans="1:8" s="66" customFormat="1">
      <c r="A455" s="516"/>
      <c r="B455" s="521"/>
      <c r="C455" s="515"/>
      <c r="D455" s="515"/>
      <c r="E455" s="517"/>
      <c r="F455" s="519"/>
      <c r="G455" s="57"/>
      <c r="H455" s="57"/>
    </row>
    <row r="456" spans="1:8" s="66" customFormat="1">
      <c r="A456" s="516"/>
      <c r="B456" s="521"/>
      <c r="C456" s="515"/>
      <c r="D456" s="515"/>
      <c r="E456" s="517"/>
      <c r="F456" s="519"/>
      <c r="G456" s="57"/>
      <c r="H456" s="57"/>
    </row>
    <row r="457" spans="1:8" s="66" customFormat="1">
      <c r="A457" s="516"/>
      <c r="B457" s="521"/>
      <c r="C457" s="515"/>
      <c r="D457" s="515"/>
      <c r="E457" s="517"/>
      <c r="F457" s="519"/>
      <c r="G457" s="57"/>
      <c r="H457" s="57"/>
    </row>
    <row r="458" spans="1:8" s="66" customFormat="1">
      <c r="A458" s="516"/>
      <c r="B458" s="521"/>
      <c r="C458" s="515"/>
      <c r="D458" s="515"/>
      <c r="E458" s="517"/>
      <c r="F458" s="519"/>
      <c r="G458" s="57"/>
      <c r="H458" s="57"/>
    </row>
    <row r="459" spans="1:8" s="66" customFormat="1">
      <c r="A459" s="516"/>
      <c r="B459" s="521"/>
      <c r="C459" s="515"/>
      <c r="D459" s="515"/>
      <c r="E459" s="517"/>
      <c r="F459" s="519"/>
      <c r="G459" s="57"/>
      <c r="H459" s="57"/>
    </row>
    <row r="460" spans="1:8" s="66" customFormat="1">
      <c r="A460" s="516"/>
      <c r="B460" s="521"/>
      <c r="C460" s="515"/>
      <c r="D460" s="515"/>
      <c r="E460" s="517"/>
      <c r="F460" s="519"/>
      <c r="G460" s="57"/>
      <c r="H460" s="57"/>
    </row>
    <row r="461" spans="1:8" s="66" customFormat="1">
      <c r="A461" s="516"/>
      <c r="B461" s="521"/>
      <c r="C461" s="515"/>
      <c r="D461" s="515"/>
      <c r="E461" s="517"/>
      <c r="F461" s="519"/>
      <c r="G461" s="57"/>
      <c r="H461" s="57"/>
    </row>
    <row r="462" spans="1:8" s="66" customFormat="1">
      <c r="A462" s="516"/>
      <c r="B462" s="521"/>
      <c r="C462" s="515"/>
      <c r="D462" s="515"/>
      <c r="E462" s="517"/>
      <c r="F462" s="519"/>
      <c r="G462" s="57"/>
      <c r="H462" s="57"/>
    </row>
    <row r="463" spans="1:8" s="66" customFormat="1">
      <c r="A463" s="516"/>
      <c r="B463" s="521"/>
      <c r="C463" s="515"/>
      <c r="D463" s="515"/>
      <c r="E463" s="517"/>
      <c r="F463" s="519"/>
      <c r="G463" s="57"/>
      <c r="H463" s="57"/>
    </row>
    <row r="464" spans="1:8" s="66" customFormat="1">
      <c r="A464" s="516"/>
      <c r="B464" s="521"/>
      <c r="C464" s="515"/>
      <c r="D464" s="515"/>
      <c r="E464" s="517"/>
      <c r="F464" s="519"/>
      <c r="G464" s="57"/>
      <c r="H464" s="57"/>
    </row>
    <row r="465" spans="1:8" s="66" customFormat="1">
      <c r="A465" s="516"/>
      <c r="B465" s="521"/>
      <c r="C465" s="515"/>
      <c r="D465" s="515"/>
      <c r="E465" s="517"/>
      <c r="F465" s="519"/>
      <c r="G465" s="57"/>
      <c r="H465" s="57"/>
    </row>
    <row r="466" spans="1:8" s="66" customFormat="1">
      <c r="A466" s="516"/>
      <c r="B466" s="521"/>
      <c r="C466" s="515"/>
      <c r="D466" s="515"/>
      <c r="E466" s="517"/>
      <c r="F466" s="519"/>
      <c r="G466" s="57"/>
      <c r="H466" s="57"/>
    </row>
    <row r="467" spans="1:8" s="66" customFormat="1">
      <c r="A467" s="516"/>
      <c r="B467" s="521"/>
      <c r="C467" s="515"/>
      <c r="D467" s="515"/>
      <c r="E467" s="517"/>
      <c r="F467" s="519"/>
      <c r="G467" s="57"/>
      <c r="H467" s="57"/>
    </row>
    <row r="468" spans="1:8" s="66" customFormat="1">
      <c r="A468" s="516"/>
      <c r="B468" s="521"/>
      <c r="C468" s="515"/>
      <c r="D468" s="515"/>
      <c r="E468" s="517"/>
      <c r="F468" s="519"/>
      <c r="G468" s="57"/>
      <c r="H468" s="57"/>
    </row>
    <row r="469" spans="1:8" s="66" customFormat="1">
      <c r="A469" s="516"/>
      <c r="B469" s="521"/>
      <c r="C469" s="515"/>
      <c r="D469" s="515"/>
      <c r="E469" s="517"/>
      <c r="F469" s="519"/>
      <c r="G469" s="57"/>
      <c r="H469" s="57"/>
    </row>
    <row r="470" spans="1:8" s="66" customFormat="1">
      <c r="A470" s="516"/>
      <c r="B470" s="521"/>
      <c r="C470" s="515"/>
      <c r="D470" s="515"/>
      <c r="E470" s="517"/>
      <c r="F470" s="519"/>
      <c r="G470" s="57"/>
      <c r="H470" s="57"/>
    </row>
    <row r="471" spans="1:8" s="66" customFormat="1">
      <c r="A471" s="516"/>
      <c r="B471" s="521"/>
      <c r="C471" s="515"/>
      <c r="D471" s="515"/>
      <c r="E471" s="517"/>
      <c r="F471" s="519"/>
      <c r="G471" s="57"/>
      <c r="H471" s="57"/>
    </row>
    <row r="472" spans="1:8" s="66" customFormat="1">
      <c r="A472" s="516"/>
      <c r="B472" s="521"/>
      <c r="C472" s="515"/>
      <c r="D472" s="515"/>
      <c r="E472" s="517"/>
      <c r="F472" s="519"/>
      <c r="G472" s="57"/>
      <c r="H472" s="57"/>
    </row>
    <row r="473" spans="1:8" s="66" customFormat="1">
      <c r="A473" s="516"/>
      <c r="B473" s="521"/>
      <c r="C473" s="515"/>
      <c r="D473" s="515"/>
      <c r="E473" s="517"/>
      <c r="F473" s="519"/>
      <c r="G473" s="57"/>
      <c r="H473" s="57"/>
    </row>
    <row r="474" spans="1:8" s="66" customFormat="1">
      <c r="A474" s="516"/>
      <c r="B474" s="521"/>
      <c r="C474" s="515"/>
      <c r="D474" s="515"/>
      <c r="E474" s="517"/>
      <c r="F474" s="519"/>
      <c r="G474" s="57"/>
      <c r="H474" s="57"/>
    </row>
    <row r="475" spans="1:8" s="66" customFormat="1">
      <c r="A475" s="516"/>
      <c r="B475" s="521"/>
      <c r="C475" s="515"/>
      <c r="D475" s="515"/>
      <c r="E475" s="517"/>
      <c r="F475" s="519"/>
      <c r="G475" s="57"/>
      <c r="H475" s="57"/>
    </row>
    <row r="476" spans="1:8" s="66" customFormat="1">
      <c r="A476" s="516"/>
      <c r="B476" s="521"/>
      <c r="C476" s="515"/>
      <c r="D476" s="515"/>
      <c r="E476" s="517"/>
      <c r="F476" s="519"/>
      <c r="G476" s="57"/>
      <c r="H476" s="57"/>
    </row>
    <row r="477" spans="1:8" s="66" customFormat="1">
      <c r="A477" s="516"/>
      <c r="B477" s="521"/>
      <c r="C477" s="515"/>
      <c r="D477" s="515"/>
      <c r="E477" s="517"/>
      <c r="F477" s="519"/>
      <c r="G477" s="57"/>
      <c r="H477" s="57"/>
    </row>
    <row r="478" spans="1:8" s="66" customFormat="1">
      <c r="A478" s="516"/>
      <c r="B478" s="521"/>
      <c r="C478" s="515"/>
      <c r="D478" s="515"/>
      <c r="E478" s="517"/>
      <c r="F478" s="519"/>
      <c r="G478" s="57"/>
      <c r="H478" s="57"/>
    </row>
    <row r="479" spans="1:8" s="66" customFormat="1">
      <c r="A479" s="516"/>
      <c r="B479" s="521"/>
      <c r="C479" s="515"/>
      <c r="D479" s="515"/>
      <c r="E479" s="517"/>
      <c r="F479" s="519"/>
      <c r="G479" s="57"/>
      <c r="H479" s="57"/>
    </row>
    <row r="480" spans="1:8" s="66" customFormat="1">
      <c r="A480" s="516"/>
      <c r="B480" s="521"/>
      <c r="C480" s="515"/>
      <c r="D480" s="515"/>
      <c r="E480" s="517"/>
      <c r="F480" s="519"/>
      <c r="G480" s="57"/>
      <c r="H480" s="57"/>
    </row>
    <row r="481" spans="1:8" s="66" customFormat="1">
      <c r="A481" s="516"/>
      <c r="B481" s="521"/>
      <c r="C481" s="515"/>
      <c r="D481" s="515"/>
      <c r="E481" s="517"/>
      <c r="F481" s="519"/>
      <c r="G481" s="57"/>
      <c r="H481" s="57"/>
    </row>
    <row r="482" spans="1:8" s="66" customFormat="1">
      <c r="A482" s="516"/>
      <c r="B482" s="521"/>
      <c r="C482" s="515"/>
      <c r="D482" s="515"/>
      <c r="E482" s="517"/>
      <c r="F482" s="519"/>
      <c r="G482" s="57"/>
      <c r="H482" s="57"/>
    </row>
    <row r="483" spans="1:8" s="66" customFormat="1">
      <c r="A483" s="516"/>
      <c r="B483" s="521"/>
      <c r="C483" s="515"/>
      <c r="D483" s="515"/>
      <c r="E483" s="517"/>
      <c r="F483" s="519"/>
      <c r="G483" s="57"/>
      <c r="H483" s="57"/>
    </row>
    <row r="484" spans="1:8" s="66" customFormat="1">
      <c r="A484" s="516"/>
      <c r="B484" s="521"/>
      <c r="C484" s="515"/>
      <c r="D484" s="515"/>
      <c r="E484" s="517"/>
      <c r="F484" s="519"/>
      <c r="G484" s="57"/>
      <c r="H484" s="57"/>
    </row>
    <row r="485" spans="1:8" s="66" customFormat="1">
      <c r="A485" s="516"/>
      <c r="B485" s="521"/>
      <c r="C485" s="515"/>
      <c r="D485" s="515"/>
      <c r="E485" s="517"/>
      <c r="F485" s="519"/>
      <c r="G485" s="57"/>
      <c r="H485" s="57"/>
    </row>
    <row r="486" spans="1:8" s="66" customFormat="1">
      <c r="A486" s="516"/>
      <c r="B486" s="521"/>
      <c r="C486" s="515"/>
      <c r="D486" s="515"/>
      <c r="E486" s="517"/>
      <c r="F486" s="519"/>
      <c r="G486" s="57"/>
      <c r="H486" s="57"/>
    </row>
    <row r="487" spans="1:8" s="66" customFormat="1">
      <c r="A487" s="516"/>
      <c r="B487" s="521"/>
      <c r="C487" s="515"/>
      <c r="D487" s="515"/>
      <c r="E487" s="517"/>
      <c r="F487" s="519"/>
      <c r="G487" s="57"/>
      <c r="H487" s="57"/>
    </row>
    <row r="488" spans="1:8" s="66" customFormat="1">
      <c r="A488" s="516"/>
      <c r="B488" s="521"/>
      <c r="C488" s="515"/>
      <c r="D488" s="515"/>
      <c r="E488" s="517"/>
      <c r="F488" s="519"/>
      <c r="G488" s="57"/>
      <c r="H488" s="57"/>
    </row>
    <row r="489" spans="1:8" s="66" customFormat="1">
      <c r="A489" s="516"/>
      <c r="B489" s="521"/>
      <c r="C489" s="515"/>
      <c r="D489" s="515"/>
      <c r="E489" s="517"/>
      <c r="F489" s="519"/>
      <c r="G489" s="57"/>
      <c r="H489" s="57"/>
    </row>
    <row r="490" spans="1:8" s="66" customFormat="1">
      <c r="A490" s="516"/>
      <c r="B490" s="521"/>
      <c r="C490" s="515"/>
      <c r="D490" s="515"/>
      <c r="E490" s="517"/>
      <c r="F490" s="519"/>
      <c r="G490" s="57"/>
      <c r="H490" s="57"/>
    </row>
    <row r="491" spans="1:8" s="66" customFormat="1">
      <c r="A491" s="516"/>
      <c r="B491" s="521"/>
      <c r="C491" s="515"/>
      <c r="D491" s="515"/>
      <c r="E491" s="517"/>
      <c r="F491" s="519"/>
      <c r="G491" s="57"/>
      <c r="H491" s="57"/>
    </row>
    <row r="492" spans="1:8" s="66" customFormat="1">
      <c r="A492" s="516"/>
      <c r="B492" s="521"/>
      <c r="C492" s="515"/>
      <c r="D492" s="515"/>
      <c r="E492" s="517"/>
      <c r="F492" s="519"/>
      <c r="G492" s="57"/>
      <c r="H492" s="57"/>
    </row>
    <row r="493" spans="1:8" s="66" customFormat="1">
      <c r="A493" s="516"/>
      <c r="B493" s="521"/>
      <c r="C493" s="515"/>
      <c r="D493" s="515"/>
      <c r="E493" s="517"/>
      <c r="F493" s="519"/>
      <c r="G493" s="57"/>
      <c r="H493" s="57"/>
    </row>
    <row r="494" spans="1:8" s="66" customFormat="1">
      <c r="A494" s="516"/>
      <c r="B494" s="521"/>
      <c r="C494" s="515"/>
      <c r="D494" s="515"/>
      <c r="E494" s="517"/>
      <c r="F494" s="519"/>
      <c r="G494" s="57"/>
      <c r="H494" s="57"/>
    </row>
    <row r="495" spans="1:8" s="66" customFormat="1">
      <c r="A495" s="516"/>
      <c r="B495" s="521"/>
      <c r="C495" s="515"/>
      <c r="D495" s="515"/>
      <c r="E495" s="517"/>
      <c r="F495" s="519"/>
      <c r="G495" s="57"/>
      <c r="H495" s="57"/>
    </row>
    <row r="496" spans="1:8" s="66" customFormat="1">
      <c r="A496" s="516"/>
      <c r="B496" s="521"/>
      <c r="C496" s="515"/>
      <c r="D496" s="515"/>
      <c r="E496" s="517"/>
      <c r="F496" s="519"/>
      <c r="G496" s="57"/>
      <c r="H496" s="57"/>
    </row>
    <row r="497" spans="1:8" s="66" customFormat="1">
      <c r="A497" s="516"/>
      <c r="B497" s="521"/>
      <c r="C497" s="515"/>
      <c r="D497" s="515"/>
      <c r="E497" s="517"/>
      <c r="F497" s="519"/>
      <c r="G497" s="57"/>
      <c r="H497" s="57"/>
    </row>
    <row r="498" spans="1:8" s="66" customFormat="1">
      <c r="A498" s="516"/>
      <c r="B498" s="521"/>
      <c r="C498" s="515"/>
      <c r="D498" s="515"/>
      <c r="E498" s="517"/>
      <c r="F498" s="519"/>
      <c r="G498" s="57"/>
      <c r="H498" s="57"/>
    </row>
    <row r="499" spans="1:8" s="66" customFormat="1">
      <c r="A499" s="516"/>
      <c r="B499" s="521"/>
      <c r="C499" s="515"/>
      <c r="D499" s="515"/>
      <c r="E499" s="517"/>
      <c r="F499" s="519"/>
      <c r="G499" s="57"/>
      <c r="H499" s="57"/>
    </row>
    <row r="500" spans="1:8" s="66" customFormat="1">
      <c r="A500" s="516"/>
      <c r="B500" s="521"/>
      <c r="C500" s="515"/>
      <c r="D500" s="515"/>
      <c r="E500" s="517"/>
      <c r="F500" s="519"/>
      <c r="G500" s="57"/>
      <c r="H500" s="57"/>
    </row>
    <row r="501" spans="1:8" s="66" customFormat="1">
      <c r="A501" s="516"/>
      <c r="B501" s="521"/>
      <c r="C501" s="515"/>
      <c r="D501" s="515"/>
      <c r="E501" s="517"/>
      <c r="F501" s="519"/>
      <c r="G501" s="57"/>
      <c r="H501" s="57"/>
    </row>
    <row r="502" spans="1:8" s="66" customFormat="1">
      <c r="A502" s="516"/>
      <c r="B502" s="521"/>
      <c r="C502" s="515"/>
      <c r="D502" s="515"/>
      <c r="E502" s="517"/>
      <c r="F502" s="519"/>
      <c r="G502" s="57"/>
      <c r="H502" s="57"/>
    </row>
    <row r="503" spans="1:8" s="66" customFormat="1">
      <c r="A503" s="516"/>
      <c r="B503" s="521"/>
      <c r="C503" s="515"/>
      <c r="D503" s="515"/>
      <c r="E503" s="517"/>
      <c r="F503" s="519"/>
      <c r="G503" s="57"/>
      <c r="H503" s="57"/>
    </row>
    <row r="504" spans="1:8" s="66" customFormat="1">
      <c r="A504" s="516"/>
      <c r="B504" s="521"/>
      <c r="C504" s="515"/>
      <c r="D504" s="515"/>
      <c r="E504" s="517"/>
      <c r="F504" s="519"/>
      <c r="G504" s="57"/>
      <c r="H504" s="57"/>
    </row>
    <row r="505" spans="1:8" s="66" customFormat="1">
      <c r="A505" s="516"/>
      <c r="B505" s="521"/>
      <c r="C505" s="515"/>
      <c r="D505" s="515"/>
      <c r="E505" s="517"/>
      <c r="F505" s="519"/>
      <c r="G505" s="57"/>
      <c r="H505" s="57"/>
    </row>
    <row r="506" spans="1:8" s="66" customFormat="1">
      <c r="A506" s="516"/>
      <c r="B506" s="521"/>
      <c r="C506" s="515"/>
      <c r="D506" s="515"/>
      <c r="E506" s="517"/>
      <c r="F506" s="519"/>
      <c r="G506" s="57"/>
      <c r="H506" s="57"/>
    </row>
    <row r="507" spans="1:8" s="66" customFormat="1">
      <c r="A507" s="516"/>
      <c r="B507" s="521"/>
      <c r="C507" s="515"/>
      <c r="D507" s="515"/>
      <c r="E507" s="517"/>
      <c r="F507" s="519"/>
      <c r="G507" s="57"/>
      <c r="H507" s="57"/>
    </row>
    <row r="508" spans="1:8" s="66" customFormat="1">
      <c r="A508" s="516"/>
      <c r="B508" s="521"/>
      <c r="C508" s="515"/>
      <c r="D508" s="515"/>
      <c r="E508" s="517"/>
      <c r="F508" s="519"/>
      <c r="G508" s="57"/>
      <c r="H508" s="57"/>
    </row>
    <row r="509" spans="1:8" s="66" customFormat="1">
      <c r="A509" s="516"/>
      <c r="B509" s="521"/>
      <c r="C509" s="515"/>
      <c r="D509" s="515"/>
      <c r="E509" s="517"/>
      <c r="F509" s="519"/>
      <c r="G509" s="57"/>
      <c r="H509" s="57"/>
    </row>
    <row r="510" spans="1:8" s="66" customFormat="1">
      <c r="A510" s="516"/>
      <c r="B510" s="521"/>
      <c r="C510" s="515"/>
      <c r="D510" s="515"/>
      <c r="E510" s="517"/>
      <c r="F510" s="519"/>
      <c r="G510" s="57"/>
      <c r="H510" s="57"/>
    </row>
    <row r="511" spans="1:8" s="66" customFormat="1">
      <c r="A511" s="516"/>
      <c r="B511" s="521"/>
      <c r="C511" s="515"/>
      <c r="D511" s="515"/>
      <c r="E511" s="517"/>
      <c r="F511" s="519"/>
      <c r="G511" s="57"/>
      <c r="H511" s="57"/>
    </row>
    <row r="512" spans="1:8" s="66" customFormat="1">
      <c r="A512" s="516"/>
      <c r="B512" s="521"/>
      <c r="C512" s="515"/>
      <c r="D512" s="515"/>
      <c r="E512" s="517"/>
      <c r="F512" s="519"/>
      <c r="G512" s="57"/>
      <c r="H512" s="57"/>
    </row>
    <row r="513" spans="1:8" s="66" customFormat="1">
      <c r="A513" s="516"/>
      <c r="B513" s="521"/>
      <c r="C513" s="515"/>
      <c r="D513" s="515"/>
      <c r="E513" s="517"/>
      <c r="F513" s="519"/>
      <c r="G513" s="57"/>
      <c r="H513" s="57"/>
    </row>
    <row r="514" spans="1:8" s="66" customFormat="1">
      <c r="A514" s="516"/>
      <c r="B514" s="521"/>
      <c r="C514" s="515"/>
      <c r="D514" s="515"/>
      <c r="E514" s="517"/>
      <c r="F514" s="519"/>
      <c r="G514" s="57"/>
      <c r="H514" s="57"/>
    </row>
    <row r="515" spans="1:8" s="66" customFormat="1">
      <c r="A515" s="516"/>
      <c r="B515" s="521"/>
      <c r="C515" s="515"/>
      <c r="D515" s="515"/>
      <c r="E515" s="517"/>
      <c r="F515" s="519"/>
      <c r="G515" s="57"/>
      <c r="H515" s="57"/>
    </row>
  </sheetData>
  <sheetProtection algorithmName="SHA-512" hashValue="nngmH88Zw0b16sdPiTJh2mKHNQSzJRmpI211HhB5Ds2rxndQ2K4bfixu1l6I0XAFLlaX2GdBw2K1UZziwVAAlg==" saltValue="M9Hte+jIWhdGHPzBc4nGBQ==" spinCount="100000" sheet="1" objects="1" scenarios="1"/>
  <mergeCells count="2">
    <mergeCell ref="B8:D8"/>
    <mergeCell ref="B12:D12"/>
  </mergeCells>
  <pageMargins left="0.74803149606299213" right="0.39370078740157483" top="0.86614173228346458" bottom="0.9055118110236221" header="0.39370078740157483" footer="0.55118110236220474"/>
  <pageSetup paperSize="9" orientation="portrait" useFirstPageNumber="1" r:id="rId1"/>
  <headerFooter alignWithMargins="0">
    <oddHeader>&amp;L&amp;"Times New Roman,Krepko"&amp;UPopis del_elektro inštalacije&amp;R&amp;9&amp;P</oddHeader>
    <oddFooter xml:space="preserve">&amp;C___________________________________________________________________________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EDC11-4D60-4309-A723-8C99D1820E3D}">
  <dimension ref="A1:IV463"/>
  <sheetViews>
    <sheetView view="pageBreakPreview" topLeftCell="A65" zoomScaleNormal="100" zoomScaleSheetLayoutView="100" workbookViewId="0">
      <selection activeCell="D82" sqref="D82"/>
    </sheetView>
  </sheetViews>
  <sheetFormatPr defaultColWidth="10.28515625" defaultRowHeight="15"/>
  <cols>
    <col min="1" max="1" width="5.140625" style="73" customWidth="1"/>
    <col min="2" max="2" width="57.5703125" style="469" customWidth="1"/>
    <col min="3" max="3" width="4.85546875" style="64" customWidth="1"/>
    <col min="4" max="4" width="6.5703125" style="73" customWidth="1"/>
    <col min="5" max="5" width="11.140625" style="451" customWidth="1"/>
    <col min="6" max="6" width="11.85546875" style="492" customWidth="1"/>
    <col min="7" max="7" width="63.28515625" style="72" customWidth="1"/>
    <col min="8" max="8" width="17.5703125" style="71" customWidth="1"/>
    <col min="9" max="16384" width="10.28515625" style="71"/>
  </cols>
  <sheetData>
    <row r="1" spans="1:7">
      <c r="A1" s="457"/>
      <c r="B1" s="466" t="s">
        <v>531</v>
      </c>
      <c r="C1" s="479"/>
      <c r="D1" s="487"/>
      <c r="E1" s="449"/>
      <c r="F1" s="490"/>
    </row>
    <row r="2" spans="1:7">
      <c r="A2" s="458"/>
      <c r="B2" s="467"/>
      <c r="C2" s="480"/>
      <c r="D2" s="458"/>
      <c r="E2" s="450"/>
      <c r="F2" s="491"/>
    </row>
    <row r="3" spans="1:7">
      <c r="B3" s="63"/>
      <c r="C3" s="481"/>
    </row>
    <row r="4" spans="1:7" ht="15" customHeight="1">
      <c r="A4" s="459" t="s">
        <v>532</v>
      </c>
      <c r="B4" s="459" t="s">
        <v>533</v>
      </c>
      <c r="C4" s="482" t="s">
        <v>534</v>
      </c>
      <c r="D4" s="488" t="s">
        <v>535</v>
      </c>
      <c r="E4" s="452" t="s">
        <v>536</v>
      </c>
      <c r="F4" s="493" t="s">
        <v>537</v>
      </c>
      <c r="G4" s="71"/>
    </row>
    <row r="5" spans="1:7">
      <c r="B5" s="63"/>
      <c r="C5" s="481"/>
    </row>
    <row r="6" spans="1:7" ht="48.75" customHeight="1">
      <c r="B6" s="468" t="s">
        <v>538</v>
      </c>
      <c r="C6" s="481"/>
    </row>
    <row r="8" spans="1:7" ht="60">
      <c r="B8" s="469" t="s">
        <v>539</v>
      </c>
    </row>
    <row r="10" spans="1:7">
      <c r="B10" s="469" t="s">
        <v>540</v>
      </c>
    </row>
    <row r="12" spans="1:7">
      <c r="B12" s="469" t="s">
        <v>541</v>
      </c>
    </row>
    <row r="14" spans="1:7">
      <c r="A14" s="460"/>
      <c r="B14" s="470" t="s">
        <v>542</v>
      </c>
    </row>
    <row r="16" spans="1:7" ht="45">
      <c r="B16" s="63" t="s">
        <v>543</v>
      </c>
    </row>
    <row r="17" spans="1:6" ht="30">
      <c r="B17" s="471" t="s">
        <v>544</v>
      </c>
    </row>
    <row r="18" spans="1:6" ht="18" customHeight="1">
      <c r="B18" s="471" t="s">
        <v>545</v>
      </c>
    </row>
    <row r="19" spans="1:6">
      <c r="B19" s="471" t="s">
        <v>546</v>
      </c>
    </row>
    <row r="20" spans="1:6">
      <c r="B20" s="471"/>
    </row>
    <row r="21" spans="1:6">
      <c r="B21" s="472" t="s">
        <v>547</v>
      </c>
    </row>
    <row r="22" spans="1:6">
      <c r="B22" s="63" t="s">
        <v>548</v>
      </c>
      <c r="C22" s="73" t="s">
        <v>549</v>
      </c>
      <c r="D22" s="73">
        <v>30</v>
      </c>
      <c r="E22" s="453"/>
      <c r="F22" s="492">
        <f>SUM(E22*D22)</f>
        <v>0</v>
      </c>
    </row>
    <row r="23" spans="1:6">
      <c r="B23" s="63" t="s">
        <v>550</v>
      </c>
      <c r="C23" s="73" t="s">
        <v>549</v>
      </c>
      <c r="D23" s="73">
        <v>45</v>
      </c>
      <c r="E23" s="453"/>
      <c r="F23" s="492">
        <f>SUM(E23*D23)</f>
        <v>0</v>
      </c>
    </row>
    <row r="24" spans="1:6">
      <c r="B24" s="63" t="s">
        <v>551</v>
      </c>
      <c r="C24" s="73" t="s">
        <v>549</v>
      </c>
      <c r="D24" s="73">
        <v>20</v>
      </c>
      <c r="E24" s="453"/>
      <c r="F24" s="492">
        <f>SUM(E24*D24)</f>
        <v>0</v>
      </c>
    </row>
    <row r="25" spans="1:6">
      <c r="B25" s="63" t="s">
        <v>552</v>
      </c>
      <c r="C25" s="73" t="s">
        <v>549</v>
      </c>
      <c r="D25" s="73">
        <v>8</v>
      </c>
      <c r="E25" s="453"/>
      <c r="F25" s="492">
        <f>SUM(E25*D25)</f>
        <v>0</v>
      </c>
    </row>
    <row r="26" spans="1:6">
      <c r="B26" s="63" t="s">
        <v>553</v>
      </c>
      <c r="C26" s="73" t="s">
        <v>549</v>
      </c>
      <c r="D26" s="73">
        <v>8</v>
      </c>
      <c r="E26" s="453"/>
      <c r="F26" s="492">
        <f>SUM(E26*D26)</f>
        <v>0</v>
      </c>
    </row>
    <row r="27" spans="1:6">
      <c r="B27" s="471"/>
    </row>
    <row r="28" spans="1:6" ht="60">
      <c r="B28" s="63" t="s">
        <v>554</v>
      </c>
      <c r="C28" s="73"/>
      <c r="E28" s="453"/>
    </row>
    <row r="29" spans="1:6">
      <c r="B29" s="63" t="s">
        <v>555</v>
      </c>
      <c r="C29" s="73" t="s">
        <v>549</v>
      </c>
      <c r="D29" s="73">
        <v>45</v>
      </c>
      <c r="E29" s="453"/>
      <c r="F29" s="492">
        <f>SUM(E29*D29)</f>
        <v>0</v>
      </c>
    </row>
    <row r="30" spans="1:6">
      <c r="B30" s="63" t="s">
        <v>556</v>
      </c>
      <c r="C30" s="73" t="s">
        <v>549</v>
      </c>
      <c r="D30" s="73">
        <v>20</v>
      </c>
      <c r="E30" s="453"/>
      <c r="F30" s="492">
        <f>SUM(E30*D30)</f>
        <v>0</v>
      </c>
    </row>
    <row r="31" spans="1:6">
      <c r="A31" s="461"/>
      <c r="B31" s="473"/>
      <c r="C31" s="483"/>
      <c r="D31" s="461"/>
      <c r="E31" s="454"/>
      <c r="F31" s="494"/>
    </row>
    <row r="32" spans="1:6">
      <c r="A32" s="460"/>
      <c r="B32" s="474" t="s">
        <v>557</v>
      </c>
    </row>
    <row r="33" spans="1:7">
      <c r="A33" s="460"/>
      <c r="B33" s="63"/>
    </row>
    <row r="34" spans="1:7" ht="62.25" customHeight="1">
      <c r="B34" s="63" t="s">
        <v>558</v>
      </c>
    </row>
    <row r="35" spans="1:7">
      <c r="A35" s="460"/>
      <c r="B35" s="63" t="s">
        <v>559</v>
      </c>
    </row>
    <row r="36" spans="1:7" ht="30">
      <c r="A36" s="462" t="s">
        <v>560</v>
      </c>
      <c r="B36" s="475" t="s">
        <v>561</v>
      </c>
      <c r="C36" s="484" t="s">
        <v>562</v>
      </c>
      <c r="D36" s="463">
        <v>1</v>
      </c>
      <c r="E36" s="455"/>
      <c r="F36" s="495">
        <f>D36*E36</f>
        <v>0</v>
      </c>
    </row>
    <row r="37" spans="1:7">
      <c r="B37" s="471"/>
    </row>
    <row r="38" spans="1:7">
      <c r="A38" s="462" t="s">
        <v>563</v>
      </c>
      <c r="B38" s="475" t="s">
        <v>564</v>
      </c>
      <c r="C38" s="484" t="s">
        <v>562</v>
      </c>
      <c r="D38" s="463">
        <v>2</v>
      </c>
      <c r="E38" s="455"/>
      <c r="F38" s="495">
        <f>D38*E38</f>
        <v>0</v>
      </c>
    </row>
    <row r="39" spans="1:7">
      <c r="B39" s="471"/>
    </row>
    <row r="40" spans="1:7">
      <c r="A40" s="462" t="s">
        <v>565</v>
      </c>
      <c r="B40" s="475" t="s">
        <v>566</v>
      </c>
      <c r="C40" s="484" t="s">
        <v>562</v>
      </c>
      <c r="D40" s="463">
        <v>1</v>
      </c>
      <c r="E40" s="455"/>
      <c r="F40" s="495">
        <f>D40*E40</f>
        <v>0</v>
      </c>
    </row>
    <row r="41" spans="1:7">
      <c r="A41" s="462"/>
      <c r="B41" s="475"/>
      <c r="C41" s="484"/>
      <c r="D41" s="463"/>
      <c r="E41" s="455"/>
      <c r="F41" s="495"/>
    </row>
    <row r="42" spans="1:7" ht="30">
      <c r="A42" s="462" t="s">
        <v>567</v>
      </c>
      <c r="B42" s="475" t="s">
        <v>568</v>
      </c>
      <c r="C42" s="484" t="s">
        <v>562</v>
      </c>
      <c r="D42" s="463">
        <v>1</v>
      </c>
      <c r="E42" s="455"/>
      <c r="F42" s="495">
        <f>D42*E42</f>
        <v>0</v>
      </c>
    </row>
    <row r="43" spans="1:7">
      <c r="B43" s="63"/>
      <c r="E43" s="453"/>
    </row>
    <row r="44" spans="1:7" s="63" customFormat="1" ht="30">
      <c r="A44" s="73"/>
      <c r="B44" s="63" t="s">
        <v>569</v>
      </c>
      <c r="C44" s="64" t="s">
        <v>570</v>
      </c>
      <c r="D44" s="73">
        <v>1</v>
      </c>
      <c r="E44" s="453"/>
      <c r="F44" s="492">
        <f>D44*E44</f>
        <v>0</v>
      </c>
      <c r="G44" s="73"/>
    </row>
    <row r="45" spans="1:7">
      <c r="B45" s="63"/>
      <c r="E45" s="453"/>
    </row>
    <row r="46" spans="1:7">
      <c r="B46" s="63" t="s">
        <v>571</v>
      </c>
      <c r="C46" s="64" t="s">
        <v>570</v>
      </c>
      <c r="D46" s="73">
        <v>1</v>
      </c>
      <c r="E46" s="453"/>
      <c r="F46" s="492">
        <f>D46*E46</f>
        <v>0</v>
      </c>
    </row>
    <row r="47" spans="1:7">
      <c r="B47" s="63"/>
      <c r="E47" s="453"/>
    </row>
    <row r="48" spans="1:7" ht="31.5" customHeight="1">
      <c r="A48" s="62"/>
      <c r="B48" s="63" t="s">
        <v>572</v>
      </c>
      <c r="C48" s="64" t="s">
        <v>570</v>
      </c>
      <c r="D48" s="73">
        <v>1</v>
      </c>
      <c r="E48" s="453"/>
      <c r="F48" s="492">
        <f>D48*E48</f>
        <v>0</v>
      </c>
    </row>
    <row r="49" spans="2:6">
      <c r="E49" s="453"/>
    </row>
    <row r="50" spans="2:6" ht="30">
      <c r="B50" s="469" t="s">
        <v>573</v>
      </c>
      <c r="C50" s="64" t="s">
        <v>562</v>
      </c>
      <c r="D50" s="73">
        <v>1</v>
      </c>
      <c r="E50" s="453"/>
      <c r="F50" s="492">
        <f>D50*E50</f>
        <v>0</v>
      </c>
    </row>
    <row r="51" spans="2:6">
      <c r="B51" s="63"/>
      <c r="E51" s="453"/>
    </row>
    <row r="52" spans="2:6">
      <c r="B52" s="63" t="s">
        <v>574</v>
      </c>
      <c r="C52" s="64" t="s">
        <v>570</v>
      </c>
      <c r="D52" s="73">
        <v>1</v>
      </c>
      <c r="E52" s="453"/>
      <c r="F52" s="492">
        <f>D52*E52</f>
        <v>0</v>
      </c>
    </row>
    <row r="53" spans="2:6" ht="13.5" customHeight="1">
      <c r="B53" s="63"/>
    </row>
    <row r="54" spans="2:6" ht="45">
      <c r="B54" s="62" t="s">
        <v>575</v>
      </c>
      <c r="C54" s="484" t="s">
        <v>576</v>
      </c>
      <c r="D54" s="463">
        <v>1</v>
      </c>
      <c r="E54" s="455"/>
      <c r="F54" s="495">
        <f>D54*E54</f>
        <v>0</v>
      </c>
    </row>
    <row r="55" spans="2:6">
      <c r="B55" s="62" t="s">
        <v>577</v>
      </c>
      <c r="C55" s="484" t="s">
        <v>562</v>
      </c>
      <c r="D55" s="463">
        <v>1</v>
      </c>
      <c r="E55" s="455"/>
      <c r="F55" s="495">
        <f>D55*E55</f>
        <v>0</v>
      </c>
    </row>
    <row r="56" spans="2:6">
      <c r="B56" s="476"/>
      <c r="C56" s="484"/>
      <c r="D56" s="463"/>
      <c r="E56" s="455"/>
      <c r="F56" s="495"/>
    </row>
    <row r="57" spans="2:6">
      <c r="B57" s="63" t="s">
        <v>578</v>
      </c>
      <c r="C57" s="484" t="s">
        <v>570</v>
      </c>
      <c r="D57" s="73">
        <v>1</v>
      </c>
      <c r="E57" s="455"/>
      <c r="F57" s="492">
        <f>E57*D57</f>
        <v>0</v>
      </c>
    </row>
    <row r="58" spans="2:6">
      <c r="B58" s="476"/>
    </row>
    <row r="59" spans="2:6" ht="60">
      <c r="B59" s="63" t="s">
        <v>579</v>
      </c>
      <c r="E59" s="453"/>
    </row>
    <row r="60" spans="2:6">
      <c r="B60" s="63" t="s">
        <v>580</v>
      </c>
      <c r="C60" s="64" t="s">
        <v>570</v>
      </c>
      <c r="D60" s="73">
        <v>1</v>
      </c>
      <c r="E60" s="453"/>
      <c r="F60" s="492">
        <f>SUM(E60*D60)</f>
        <v>0</v>
      </c>
    </row>
    <row r="61" spans="2:6">
      <c r="B61" s="63"/>
      <c r="E61" s="453"/>
    </row>
    <row r="62" spans="2:6" ht="60">
      <c r="B62" s="63" t="s">
        <v>579</v>
      </c>
      <c r="E62" s="453"/>
    </row>
    <row r="63" spans="2:6">
      <c r="B63" s="63" t="s">
        <v>581</v>
      </c>
      <c r="C63" s="64" t="s">
        <v>570</v>
      </c>
      <c r="D63" s="73">
        <v>1</v>
      </c>
      <c r="E63" s="453"/>
      <c r="F63" s="492">
        <f>SUM(E63*D63)</f>
        <v>0</v>
      </c>
    </row>
    <row r="64" spans="2:6">
      <c r="B64" s="63"/>
      <c r="E64" s="453"/>
    </row>
    <row r="65" spans="1:6" ht="60">
      <c r="B65" s="63" t="s">
        <v>579</v>
      </c>
      <c r="E65" s="453"/>
    </row>
    <row r="66" spans="1:6">
      <c r="B66" s="63" t="s">
        <v>582</v>
      </c>
      <c r="C66" s="64" t="s">
        <v>570</v>
      </c>
      <c r="D66" s="73">
        <v>2</v>
      </c>
      <c r="E66" s="453"/>
      <c r="F66" s="492">
        <f>SUM(E66*D66)</f>
        <v>0</v>
      </c>
    </row>
    <row r="67" spans="1:6">
      <c r="B67" s="63"/>
      <c r="E67" s="453"/>
    </row>
    <row r="68" spans="1:6" ht="60">
      <c r="B68" s="63" t="s">
        <v>583</v>
      </c>
      <c r="E68" s="453"/>
    </row>
    <row r="69" spans="1:6">
      <c r="B69" s="63" t="s">
        <v>584</v>
      </c>
      <c r="C69" s="64" t="s">
        <v>570</v>
      </c>
      <c r="D69" s="73">
        <v>3</v>
      </c>
      <c r="E69" s="453"/>
      <c r="F69" s="492">
        <f>SUM(E69*D69)</f>
        <v>0</v>
      </c>
    </row>
    <row r="70" spans="1:6">
      <c r="A70" s="463"/>
      <c r="B70" s="476"/>
    </row>
    <row r="71" spans="1:6" ht="60">
      <c r="B71" s="63" t="s">
        <v>583</v>
      </c>
      <c r="E71" s="453"/>
    </row>
    <row r="72" spans="1:6">
      <c r="B72" s="63" t="s">
        <v>585</v>
      </c>
      <c r="C72" s="64" t="s">
        <v>570</v>
      </c>
      <c r="D72" s="73">
        <v>1</v>
      </c>
      <c r="E72" s="453"/>
      <c r="F72" s="492">
        <f>SUM(E72*D72)</f>
        <v>0</v>
      </c>
    </row>
    <row r="73" spans="1:6">
      <c r="B73" s="63"/>
      <c r="E73" s="453"/>
    </row>
    <row r="74" spans="1:6">
      <c r="A74" s="464"/>
      <c r="B74" s="63" t="s">
        <v>586</v>
      </c>
      <c r="C74" s="64" t="s">
        <v>570</v>
      </c>
      <c r="D74" s="73">
        <v>1</v>
      </c>
      <c r="E74" s="453"/>
      <c r="F74" s="492">
        <f>SUM(E74*D74)</f>
        <v>0</v>
      </c>
    </row>
    <row r="75" spans="1:6">
      <c r="A75" s="464"/>
      <c r="B75" s="477" t="s">
        <v>587</v>
      </c>
      <c r="C75" s="485"/>
      <c r="D75" s="489"/>
      <c r="E75" s="456"/>
      <c r="F75" s="496"/>
    </row>
    <row r="76" spans="1:6">
      <c r="A76" s="464"/>
      <c r="B76" s="477" t="s">
        <v>588</v>
      </c>
      <c r="C76" s="64" t="s">
        <v>51</v>
      </c>
      <c r="D76" s="73">
        <v>1</v>
      </c>
      <c r="E76" s="456"/>
      <c r="F76" s="496"/>
    </row>
    <row r="77" spans="1:6">
      <c r="A77" s="464"/>
      <c r="B77" s="477" t="s">
        <v>589</v>
      </c>
      <c r="C77" s="64" t="s">
        <v>51</v>
      </c>
      <c r="D77" s="73">
        <v>1</v>
      </c>
      <c r="E77" s="456"/>
      <c r="F77" s="496"/>
    </row>
    <row r="78" spans="1:6">
      <c r="A78" s="465"/>
      <c r="B78" s="63" t="s">
        <v>590</v>
      </c>
      <c r="C78" s="486" t="s">
        <v>570</v>
      </c>
      <c r="D78" s="489">
        <v>1</v>
      </c>
      <c r="E78" s="456"/>
      <c r="F78" s="496"/>
    </row>
    <row r="79" spans="1:6" ht="18" customHeight="1">
      <c r="A79" s="465"/>
      <c r="B79" s="477" t="s">
        <v>591</v>
      </c>
      <c r="C79" s="486" t="s">
        <v>570</v>
      </c>
      <c r="D79" s="489">
        <v>1</v>
      </c>
      <c r="E79" s="456"/>
      <c r="F79" s="496"/>
    </row>
    <row r="80" spans="1:6">
      <c r="A80" s="465"/>
      <c r="B80" s="477" t="s">
        <v>592</v>
      </c>
      <c r="C80" s="486" t="s">
        <v>570</v>
      </c>
      <c r="D80" s="489">
        <v>1</v>
      </c>
      <c r="E80" s="456"/>
      <c r="F80" s="496"/>
    </row>
    <row r="81" spans="1:6">
      <c r="A81" s="465"/>
      <c r="B81" s="477"/>
      <c r="C81" s="486"/>
      <c r="D81" s="489"/>
      <c r="E81" s="456"/>
      <c r="F81" s="496"/>
    </row>
    <row r="82" spans="1:6" ht="48.75" customHeight="1">
      <c r="B82" s="478" t="s">
        <v>593</v>
      </c>
      <c r="C82" s="64" t="s">
        <v>562</v>
      </c>
      <c r="D82" s="73">
        <v>1</v>
      </c>
      <c r="E82" s="453"/>
      <c r="F82" s="492">
        <f>D82*E82</f>
        <v>0</v>
      </c>
    </row>
    <row r="83" spans="1:6">
      <c r="A83" s="465"/>
      <c r="B83" s="477"/>
      <c r="C83" s="486"/>
      <c r="D83" s="489"/>
      <c r="E83" s="456"/>
      <c r="F83" s="496"/>
    </row>
    <row r="84" spans="1:6">
      <c r="A84" s="460"/>
      <c r="B84" s="474" t="s">
        <v>687</v>
      </c>
    </row>
    <row r="85" spans="1:6">
      <c r="A85" s="460"/>
      <c r="B85" s="474"/>
    </row>
    <row r="86" spans="1:6">
      <c r="A86" s="464"/>
      <c r="B86" s="69" t="s">
        <v>507</v>
      </c>
      <c r="D86" s="73">
        <v>1</v>
      </c>
      <c r="E86" s="453"/>
      <c r="F86" s="492">
        <f>SUM(E86*D86)</f>
        <v>0</v>
      </c>
    </row>
    <row r="87" spans="1:6">
      <c r="A87" s="465"/>
      <c r="B87" s="69"/>
      <c r="C87" s="486"/>
      <c r="D87" s="489"/>
      <c r="E87" s="456"/>
      <c r="F87" s="496"/>
    </row>
    <row r="88" spans="1:6" ht="30">
      <c r="A88" s="464"/>
      <c r="B88" s="69" t="s">
        <v>525</v>
      </c>
      <c r="D88" s="73">
        <v>1</v>
      </c>
      <c r="E88" s="453"/>
      <c r="F88" s="492">
        <f>SUM(E88*D88)</f>
        <v>0</v>
      </c>
    </row>
    <row r="89" spans="1:6">
      <c r="B89" s="63"/>
    </row>
    <row r="90" spans="1:6">
      <c r="A90" s="465"/>
      <c r="B90" s="477"/>
      <c r="C90" s="486"/>
      <c r="D90" s="489"/>
      <c r="E90" s="456"/>
      <c r="F90" s="496"/>
    </row>
    <row r="91" spans="1:6">
      <c r="B91" s="63"/>
    </row>
    <row r="92" spans="1:6">
      <c r="B92" s="474" t="s">
        <v>594</v>
      </c>
      <c r="F92" s="497">
        <f>SUM(F18:F91)</f>
        <v>0</v>
      </c>
    </row>
    <row r="93" spans="1:6">
      <c r="B93" s="474"/>
    </row>
    <row r="94" spans="1:6">
      <c r="B94" s="474"/>
    </row>
    <row r="95" spans="1:6">
      <c r="B95" s="474"/>
    </row>
    <row r="96" spans="1:6">
      <c r="B96" s="474"/>
    </row>
    <row r="97" spans="2:2">
      <c r="B97" s="474"/>
    </row>
    <row r="98" spans="2:2">
      <c r="B98" s="474"/>
    </row>
    <row r="99" spans="2:2">
      <c r="B99" s="474"/>
    </row>
    <row r="100" spans="2:2">
      <c r="B100" s="474"/>
    </row>
    <row r="101" spans="2:2">
      <c r="B101" s="474"/>
    </row>
    <row r="102" spans="2:2">
      <c r="B102" s="474"/>
    </row>
    <row r="103" spans="2:2">
      <c r="B103" s="474"/>
    </row>
    <row r="104" spans="2:2">
      <c r="B104" s="474"/>
    </row>
    <row r="105" spans="2:2">
      <c r="B105" s="474"/>
    </row>
    <row r="106" spans="2:2">
      <c r="B106" s="474"/>
    </row>
    <row r="107" spans="2:2">
      <c r="B107" s="474"/>
    </row>
    <row r="108" spans="2:2">
      <c r="B108" s="474"/>
    </row>
    <row r="109" spans="2:2">
      <c r="B109" s="474"/>
    </row>
    <row r="110" spans="2:2">
      <c r="B110" s="474"/>
    </row>
    <row r="111" spans="2:2">
      <c r="B111" s="474"/>
    </row>
    <row r="112" spans="2:2">
      <c r="B112" s="474"/>
    </row>
    <row r="113" spans="2:2">
      <c r="B113" s="474"/>
    </row>
    <row r="114" spans="2:2">
      <c r="B114" s="474"/>
    </row>
    <row r="115" spans="2:2">
      <c r="B115" s="474"/>
    </row>
    <row r="116" spans="2:2">
      <c r="B116" s="474"/>
    </row>
    <row r="117" spans="2:2">
      <c r="B117" s="474"/>
    </row>
    <row r="118" spans="2:2">
      <c r="B118" s="474"/>
    </row>
    <row r="119" spans="2:2">
      <c r="B119" s="474"/>
    </row>
    <row r="120" spans="2:2">
      <c r="B120" s="474"/>
    </row>
    <row r="121" spans="2:2">
      <c r="B121" s="474"/>
    </row>
    <row r="122" spans="2:2">
      <c r="B122" s="474"/>
    </row>
    <row r="123" spans="2:2">
      <c r="B123" s="474"/>
    </row>
    <row r="124" spans="2:2">
      <c r="B124" s="474"/>
    </row>
    <row r="125" spans="2:2">
      <c r="B125" s="474"/>
    </row>
    <row r="126" spans="2:2">
      <c r="B126" s="474"/>
    </row>
    <row r="127" spans="2:2">
      <c r="B127" s="474"/>
    </row>
    <row r="128" spans="2:2">
      <c r="B128" s="474"/>
    </row>
    <row r="129" spans="2:2">
      <c r="B129" s="474"/>
    </row>
    <row r="130" spans="2:2">
      <c r="B130" s="474"/>
    </row>
    <row r="131" spans="2:2">
      <c r="B131" s="474"/>
    </row>
    <row r="132" spans="2:2">
      <c r="B132" s="474"/>
    </row>
    <row r="133" spans="2:2">
      <c r="B133" s="474"/>
    </row>
    <row r="134" spans="2:2">
      <c r="B134" s="474"/>
    </row>
    <row r="135" spans="2:2">
      <c r="B135" s="474"/>
    </row>
    <row r="136" spans="2:2">
      <c r="B136" s="474"/>
    </row>
    <row r="137" spans="2:2">
      <c r="B137" s="474"/>
    </row>
    <row r="138" spans="2:2">
      <c r="B138" s="474"/>
    </row>
    <row r="168" spans="7:7">
      <c r="G168" s="74"/>
    </row>
    <row r="170" spans="7:7">
      <c r="G170" s="74"/>
    </row>
    <row r="171" spans="7:7">
      <c r="G171" s="74"/>
    </row>
    <row r="172" spans="7:7">
      <c r="G172" s="74"/>
    </row>
    <row r="178" spans="7:11">
      <c r="G178" s="74"/>
    </row>
    <row r="179" spans="7:11">
      <c r="G179" s="74"/>
    </row>
    <row r="180" spans="7:11">
      <c r="G180" s="74"/>
    </row>
    <row r="181" spans="7:11">
      <c r="G181" s="74"/>
    </row>
    <row r="182" spans="7:11">
      <c r="G182" s="74"/>
    </row>
    <row r="184" spans="7:11">
      <c r="G184" s="74"/>
    </row>
    <row r="185" spans="7:11">
      <c r="H185" s="62"/>
      <c r="I185" s="75"/>
      <c r="J185" s="76"/>
      <c r="K185" s="77"/>
    </row>
    <row r="186" spans="7:11">
      <c r="H186" s="62"/>
      <c r="I186" s="64"/>
      <c r="J186" s="73"/>
      <c r="K186" s="77"/>
    </row>
    <row r="187" spans="7:11">
      <c r="G187" s="74"/>
      <c r="H187" s="62"/>
      <c r="I187" s="64"/>
      <c r="J187" s="73"/>
      <c r="K187" s="77"/>
    </row>
    <row r="211" spans="1:7">
      <c r="G211" s="78"/>
    </row>
    <row r="212" spans="1:7">
      <c r="G212" s="78"/>
    </row>
    <row r="213" spans="1:7">
      <c r="G213" s="78"/>
    </row>
    <row r="214" spans="1:7">
      <c r="G214" s="78"/>
    </row>
    <row r="215" spans="1:7">
      <c r="G215" s="78"/>
    </row>
    <row r="216" spans="1:7">
      <c r="G216" s="78"/>
    </row>
    <row r="217" spans="1:7">
      <c r="G217" s="78"/>
    </row>
    <row r="219" spans="1:7" s="63" customFormat="1">
      <c r="A219" s="73"/>
      <c r="B219" s="469"/>
      <c r="C219" s="64"/>
      <c r="D219" s="73"/>
      <c r="E219" s="451"/>
      <c r="F219" s="492"/>
      <c r="G219" s="72"/>
    </row>
    <row r="220" spans="1:7">
      <c r="G220" s="73"/>
    </row>
    <row r="221" spans="1:7" s="63" customFormat="1">
      <c r="A221" s="73"/>
      <c r="B221" s="469"/>
      <c r="C221" s="64"/>
      <c r="D221" s="73"/>
      <c r="E221" s="451"/>
      <c r="F221" s="492"/>
      <c r="G221" s="72"/>
    </row>
    <row r="226" spans="7:256">
      <c r="G226" s="79"/>
      <c r="H226" s="80"/>
      <c r="I226" s="64"/>
      <c r="J226" s="63"/>
    </row>
    <row r="227" spans="7:256">
      <c r="G227" s="79"/>
      <c r="H227" s="80"/>
      <c r="I227" s="64"/>
      <c r="J227" s="63"/>
    </row>
    <row r="228" spans="7:256">
      <c r="G228" s="79"/>
      <c r="H228" s="80"/>
      <c r="I228" s="64"/>
      <c r="J228" s="63"/>
    </row>
    <row r="229" spans="7:256">
      <c r="G229" s="79"/>
      <c r="H229" s="80"/>
      <c r="I229" s="64"/>
      <c r="J229" s="63"/>
    </row>
    <row r="230" spans="7:256">
      <c r="G230" s="79"/>
      <c r="H230" s="80"/>
      <c r="I230" s="64"/>
      <c r="J230" s="63"/>
    </row>
    <row r="232" spans="7:256">
      <c r="G232" s="78"/>
      <c r="H232" s="81"/>
      <c r="I232" s="67"/>
      <c r="J232" s="69"/>
      <c r="K232" s="57"/>
      <c r="L232" s="57"/>
      <c r="M232" s="57"/>
      <c r="N232" s="57"/>
      <c r="O232" s="57"/>
      <c r="P232" s="57"/>
      <c r="Q232" s="57"/>
      <c r="R232" s="57"/>
      <c r="S232" s="57"/>
      <c r="T232" s="57"/>
      <c r="U232" s="57"/>
      <c r="V232" s="57"/>
      <c r="W232" s="57"/>
      <c r="X232" s="57"/>
      <c r="Y232" s="57"/>
      <c r="Z232" s="57"/>
      <c r="AA232" s="57"/>
      <c r="AB232" s="57"/>
      <c r="AC232" s="57"/>
      <c r="AD232" s="57"/>
      <c r="AE232" s="57"/>
      <c r="AF232" s="57"/>
      <c r="AG232" s="57"/>
      <c r="AH232" s="57"/>
      <c r="AI232" s="57"/>
      <c r="AJ232" s="57"/>
      <c r="AK232" s="57"/>
      <c r="AL232" s="57"/>
      <c r="AM232" s="57"/>
      <c r="AN232" s="57"/>
      <c r="AO232" s="57"/>
      <c r="AP232" s="57"/>
      <c r="AQ232" s="57"/>
      <c r="AR232" s="57"/>
      <c r="AS232" s="57"/>
      <c r="AT232" s="57"/>
      <c r="AU232" s="57"/>
      <c r="AV232" s="57"/>
      <c r="AW232" s="57"/>
      <c r="AX232" s="57"/>
      <c r="AY232" s="57"/>
      <c r="AZ232" s="57"/>
      <c r="BA232" s="57"/>
      <c r="BB232" s="57"/>
      <c r="BC232" s="57"/>
      <c r="BD232" s="57"/>
      <c r="BE232" s="57"/>
      <c r="BF232" s="57"/>
      <c r="BG232" s="57"/>
      <c r="BH232" s="57"/>
      <c r="BI232" s="57"/>
      <c r="BJ232" s="57"/>
      <c r="BK232" s="57"/>
      <c r="BL232" s="57"/>
      <c r="BM232" s="57"/>
      <c r="BN232" s="57"/>
      <c r="BO232" s="57"/>
      <c r="BP232" s="57"/>
      <c r="BQ232" s="57"/>
      <c r="BR232" s="57"/>
      <c r="BS232" s="57"/>
      <c r="BT232" s="57"/>
      <c r="BU232" s="57"/>
      <c r="BV232" s="57"/>
      <c r="BW232" s="57"/>
      <c r="BX232" s="57"/>
      <c r="BY232" s="57"/>
      <c r="BZ232" s="57"/>
      <c r="CA232" s="57"/>
      <c r="CB232" s="57"/>
      <c r="CC232" s="57"/>
      <c r="CD232" s="57"/>
      <c r="CE232" s="57"/>
      <c r="CF232" s="57"/>
      <c r="CG232" s="57"/>
      <c r="CH232" s="57"/>
      <c r="CI232" s="57"/>
      <c r="CJ232" s="57"/>
      <c r="CK232" s="57"/>
      <c r="CL232" s="57"/>
      <c r="CM232" s="57"/>
      <c r="CN232" s="57"/>
      <c r="CO232" s="57"/>
      <c r="CP232" s="57"/>
      <c r="CQ232" s="57"/>
      <c r="CR232" s="57"/>
      <c r="CS232" s="57"/>
      <c r="CT232" s="57"/>
      <c r="CU232" s="57"/>
      <c r="CV232" s="57"/>
      <c r="CW232" s="57"/>
      <c r="CX232" s="57"/>
      <c r="CY232" s="57"/>
      <c r="CZ232" s="57"/>
      <c r="DA232" s="57"/>
      <c r="DB232" s="57"/>
      <c r="DC232" s="57"/>
      <c r="DD232" s="57"/>
      <c r="DE232" s="57"/>
      <c r="DF232" s="57"/>
      <c r="DG232" s="57"/>
      <c r="DH232" s="57"/>
      <c r="DI232" s="57"/>
      <c r="DJ232" s="57"/>
      <c r="DK232" s="57"/>
      <c r="DL232" s="57"/>
      <c r="DM232" s="57"/>
      <c r="DN232" s="57"/>
      <c r="DO232" s="57"/>
      <c r="DP232" s="57"/>
      <c r="DQ232" s="57"/>
      <c r="DR232" s="57"/>
      <c r="DS232" s="57"/>
      <c r="DT232" s="57"/>
      <c r="DU232" s="57"/>
      <c r="DV232" s="57"/>
      <c r="DW232" s="57"/>
      <c r="DX232" s="57"/>
      <c r="DY232" s="57"/>
      <c r="DZ232" s="57"/>
      <c r="EA232" s="57"/>
      <c r="EB232" s="57"/>
      <c r="EC232" s="57"/>
      <c r="ED232" s="57"/>
      <c r="EE232" s="57"/>
      <c r="EF232" s="57"/>
      <c r="EG232" s="57"/>
      <c r="EH232" s="57"/>
      <c r="EI232" s="57"/>
      <c r="EJ232" s="57"/>
      <c r="EK232" s="57"/>
      <c r="EL232" s="57"/>
      <c r="EM232" s="57"/>
      <c r="EN232" s="57"/>
      <c r="EO232" s="57"/>
      <c r="EP232" s="57"/>
      <c r="EQ232" s="57"/>
      <c r="ER232" s="57"/>
      <c r="ES232" s="57"/>
      <c r="ET232" s="57"/>
      <c r="EU232" s="57"/>
      <c r="EV232" s="57"/>
      <c r="EW232" s="57"/>
      <c r="EX232" s="57"/>
      <c r="EY232" s="57"/>
      <c r="EZ232" s="57"/>
      <c r="FA232" s="57"/>
      <c r="FB232" s="57"/>
      <c r="FC232" s="57"/>
      <c r="FD232" s="57"/>
      <c r="FE232" s="57"/>
      <c r="FF232" s="57"/>
      <c r="FG232" s="57"/>
      <c r="FH232" s="57"/>
      <c r="FI232" s="57"/>
      <c r="FJ232" s="57"/>
      <c r="FK232" s="57"/>
      <c r="FL232" s="57"/>
      <c r="FM232" s="57"/>
      <c r="FN232" s="57"/>
      <c r="FO232" s="57"/>
      <c r="FP232" s="57"/>
      <c r="FQ232" s="57"/>
      <c r="FR232" s="57"/>
      <c r="FS232" s="57"/>
      <c r="FT232" s="57"/>
      <c r="FU232" s="57"/>
      <c r="FV232" s="57"/>
      <c r="FW232" s="57"/>
      <c r="FX232" s="57"/>
      <c r="FY232" s="57"/>
      <c r="FZ232" s="57"/>
      <c r="GA232" s="57"/>
      <c r="GB232" s="57"/>
      <c r="GC232" s="57"/>
      <c r="GD232" s="57"/>
      <c r="GE232" s="57"/>
      <c r="GF232" s="57"/>
      <c r="GG232" s="57"/>
      <c r="GH232" s="57"/>
      <c r="GI232" s="57"/>
      <c r="GJ232" s="57"/>
      <c r="GK232" s="57"/>
      <c r="GL232" s="57"/>
      <c r="GM232" s="57"/>
      <c r="GN232" s="57"/>
      <c r="GO232" s="57"/>
      <c r="GP232" s="57"/>
      <c r="GQ232" s="57"/>
      <c r="GR232" s="57"/>
      <c r="GS232" s="57"/>
      <c r="GT232" s="57"/>
      <c r="GU232" s="57"/>
      <c r="GV232" s="57"/>
      <c r="GW232" s="57"/>
      <c r="GX232" s="57"/>
      <c r="GY232" s="57"/>
      <c r="GZ232" s="57"/>
      <c r="HA232" s="57"/>
      <c r="HB232" s="57"/>
      <c r="HC232" s="57"/>
      <c r="HD232" s="57"/>
      <c r="HE232" s="57"/>
      <c r="HF232" s="57"/>
      <c r="HG232" s="57"/>
      <c r="HH232" s="57"/>
      <c r="HI232" s="57"/>
      <c r="HJ232" s="57"/>
      <c r="HK232" s="57"/>
      <c r="HL232" s="57"/>
      <c r="HM232" s="57"/>
      <c r="HN232" s="57"/>
      <c r="HO232" s="57"/>
      <c r="HP232" s="57"/>
      <c r="HQ232" s="57"/>
      <c r="HR232" s="57"/>
      <c r="HS232" s="57"/>
      <c r="HT232" s="57"/>
      <c r="HU232" s="57"/>
      <c r="HV232" s="57"/>
      <c r="HW232" s="57"/>
      <c r="HX232" s="57"/>
      <c r="HY232" s="57"/>
      <c r="HZ232" s="57"/>
      <c r="IA232" s="57"/>
      <c r="IB232" s="57"/>
      <c r="IC232" s="57"/>
      <c r="ID232" s="57"/>
      <c r="IE232" s="57"/>
      <c r="IF232" s="57"/>
      <c r="IG232" s="57"/>
      <c r="IH232" s="57"/>
      <c r="II232" s="57"/>
      <c r="IJ232" s="57"/>
      <c r="IK232" s="57"/>
      <c r="IL232" s="57"/>
      <c r="IM232" s="57"/>
      <c r="IN232" s="57"/>
      <c r="IO232" s="57"/>
      <c r="IP232" s="57"/>
      <c r="IQ232" s="57"/>
      <c r="IR232" s="57"/>
      <c r="IS232" s="57"/>
      <c r="IT232" s="57"/>
      <c r="IU232" s="57"/>
      <c r="IV232" s="57"/>
    </row>
    <row r="233" spans="7:256">
      <c r="G233" s="79"/>
      <c r="H233" s="80"/>
      <c r="I233" s="64"/>
      <c r="J233" s="63"/>
    </row>
    <row r="234" spans="7:256">
      <c r="G234" s="79"/>
      <c r="H234" s="80"/>
      <c r="I234" s="64"/>
      <c r="J234" s="63"/>
    </row>
    <row r="235" spans="7:256">
      <c r="G235" s="79"/>
      <c r="H235" s="80"/>
      <c r="I235" s="64"/>
      <c r="J235" s="63"/>
    </row>
    <row r="236" spans="7:256">
      <c r="G236" s="78"/>
      <c r="H236" s="80"/>
      <c r="I236" s="64"/>
      <c r="J236" s="63"/>
    </row>
    <row r="237" spans="7:256">
      <c r="G237" s="78"/>
      <c r="H237" s="80"/>
      <c r="I237" s="64"/>
      <c r="J237" s="63"/>
    </row>
    <row r="238" spans="7:256">
      <c r="G238" s="78"/>
      <c r="H238" s="80"/>
      <c r="I238" s="64"/>
      <c r="J238" s="63"/>
    </row>
    <row r="239" spans="7:256">
      <c r="G239" s="78"/>
      <c r="H239" s="80"/>
      <c r="I239" s="64"/>
      <c r="J239" s="63"/>
    </row>
    <row r="240" spans="7:256">
      <c r="G240" s="78"/>
      <c r="H240" s="80"/>
      <c r="I240" s="64"/>
      <c r="J240" s="63"/>
    </row>
    <row r="241" spans="1:10">
      <c r="G241" s="78"/>
      <c r="H241" s="80"/>
      <c r="I241" s="64"/>
      <c r="J241" s="63"/>
    </row>
    <row r="242" spans="1:10" s="63" customFormat="1">
      <c r="A242" s="73"/>
      <c r="B242" s="469"/>
      <c r="C242" s="64"/>
      <c r="D242" s="73"/>
      <c r="E242" s="451"/>
      <c r="F242" s="492"/>
      <c r="G242" s="82"/>
      <c r="H242" s="80"/>
    </row>
    <row r="243" spans="1:10">
      <c r="G243" s="78"/>
      <c r="H243" s="80"/>
      <c r="I243" s="64"/>
      <c r="J243" s="63"/>
    </row>
    <row r="244" spans="1:10">
      <c r="G244" s="78"/>
      <c r="H244" s="80"/>
      <c r="I244" s="64"/>
      <c r="J244" s="63"/>
    </row>
    <row r="245" spans="1:10">
      <c r="G245" s="78"/>
    </row>
    <row r="246" spans="1:10" s="63" customFormat="1">
      <c r="A246" s="73"/>
      <c r="B246" s="469"/>
      <c r="C246" s="64"/>
      <c r="D246" s="73"/>
      <c r="E246" s="451"/>
      <c r="F246" s="492"/>
      <c r="G246" s="78"/>
    </row>
    <row r="247" spans="1:10" s="63" customFormat="1">
      <c r="A247" s="73"/>
      <c r="B247" s="469"/>
      <c r="C247" s="64"/>
      <c r="D247" s="73"/>
      <c r="E247" s="451"/>
      <c r="F247" s="492"/>
      <c r="G247" s="78"/>
    </row>
    <row r="248" spans="1:10" s="63" customFormat="1">
      <c r="A248" s="73"/>
      <c r="B248" s="469"/>
      <c r="C248" s="64"/>
      <c r="D248" s="73"/>
      <c r="E248" s="451"/>
      <c r="F248" s="492"/>
      <c r="G248" s="78"/>
    </row>
    <row r="249" spans="1:10" s="63" customFormat="1">
      <c r="A249" s="73"/>
      <c r="B249" s="469"/>
      <c r="C249" s="64"/>
      <c r="D249" s="73"/>
      <c r="E249" s="451"/>
      <c r="F249" s="492"/>
      <c r="G249" s="78"/>
    </row>
    <row r="250" spans="1:10" s="63" customFormat="1">
      <c r="A250" s="73"/>
      <c r="B250" s="469"/>
      <c r="C250" s="64"/>
      <c r="D250" s="73"/>
      <c r="E250" s="451"/>
      <c r="F250" s="492"/>
      <c r="G250" s="78"/>
    </row>
    <row r="251" spans="1:10" s="63" customFormat="1">
      <c r="A251" s="73"/>
      <c r="B251" s="469"/>
      <c r="C251" s="64"/>
      <c r="D251" s="73"/>
      <c r="E251" s="451"/>
      <c r="F251" s="492"/>
      <c r="G251" s="78"/>
    </row>
    <row r="252" spans="1:10" s="63" customFormat="1">
      <c r="A252" s="73"/>
      <c r="B252" s="469"/>
      <c r="C252" s="64"/>
      <c r="D252" s="73"/>
      <c r="E252" s="451"/>
      <c r="F252" s="492"/>
      <c r="G252" s="78"/>
    </row>
    <row r="253" spans="1:10" s="63" customFormat="1">
      <c r="A253" s="73"/>
      <c r="B253" s="469"/>
      <c r="C253" s="64"/>
      <c r="D253" s="73"/>
      <c r="E253" s="451"/>
      <c r="F253" s="492"/>
      <c r="G253" s="78"/>
    </row>
    <row r="254" spans="1:10" s="63" customFormat="1">
      <c r="A254" s="73"/>
      <c r="B254" s="469"/>
      <c r="C254" s="64"/>
      <c r="D254" s="73"/>
      <c r="E254" s="451"/>
      <c r="F254" s="492"/>
      <c r="G254" s="78"/>
    </row>
    <row r="255" spans="1:10" s="63" customFormat="1">
      <c r="A255" s="73"/>
      <c r="B255" s="469"/>
      <c r="C255" s="64"/>
      <c r="D255" s="73"/>
      <c r="E255" s="451"/>
      <c r="F255" s="492"/>
      <c r="G255" s="78"/>
    </row>
    <row r="256" spans="1:10" s="63" customFormat="1">
      <c r="A256" s="73"/>
      <c r="B256" s="469"/>
      <c r="C256" s="64"/>
      <c r="D256" s="73"/>
      <c r="E256" s="451"/>
      <c r="F256" s="492"/>
      <c r="G256" s="73"/>
    </row>
    <row r="257" spans="1:7" s="63" customFormat="1">
      <c r="A257" s="73"/>
      <c r="B257" s="469"/>
      <c r="C257" s="64"/>
      <c r="D257" s="73"/>
      <c r="E257" s="451"/>
      <c r="F257" s="492"/>
      <c r="G257" s="73"/>
    </row>
    <row r="258" spans="1:7" s="63" customFormat="1">
      <c r="A258" s="73"/>
      <c r="B258" s="469"/>
      <c r="C258" s="64"/>
      <c r="D258" s="73"/>
      <c r="E258" s="451"/>
      <c r="F258" s="492"/>
      <c r="G258" s="73"/>
    </row>
    <row r="259" spans="1:7" s="63" customFormat="1">
      <c r="A259" s="73"/>
      <c r="B259" s="469"/>
      <c r="C259" s="64"/>
      <c r="D259" s="73"/>
      <c r="E259" s="451"/>
      <c r="F259" s="492"/>
      <c r="G259" s="73"/>
    </row>
    <row r="260" spans="1:7" s="63" customFormat="1">
      <c r="A260" s="73"/>
      <c r="B260" s="469"/>
      <c r="C260" s="64"/>
      <c r="D260" s="73"/>
      <c r="E260" s="451"/>
      <c r="F260" s="492"/>
      <c r="G260" s="73"/>
    </row>
    <row r="261" spans="1:7" s="63" customFormat="1">
      <c r="A261" s="73"/>
      <c r="B261" s="469"/>
      <c r="C261" s="64"/>
      <c r="D261" s="73"/>
      <c r="E261" s="451"/>
      <c r="F261" s="492"/>
      <c r="G261" s="73"/>
    </row>
    <row r="262" spans="1:7" s="63" customFormat="1">
      <c r="A262" s="73"/>
      <c r="B262" s="469"/>
      <c r="C262" s="64"/>
      <c r="D262" s="73"/>
      <c r="E262" s="451"/>
      <c r="F262" s="492"/>
      <c r="G262" s="73"/>
    </row>
    <row r="263" spans="1:7" s="63" customFormat="1">
      <c r="A263" s="73"/>
      <c r="B263" s="469"/>
      <c r="C263" s="64"/>
      <c r="D263" s="73"/>
      <c r="E263" s="451"/>
      <c r="F263" s="492"/>
      <c r="G263" s="73"/>
    </row>
    <row r="264" spans="1:7" s="63" customFormat="1">
      <c r="A264" s="73"/>
      <c r="B264" s="469"/>
      <c r="C264" s="64"/>
      <c r="D264" s="73"/>
      <c r="E264" s="451"/>
      <c r="F264" s="492"/>
      <c r="G264" s="83"/>
    </row>
    <row r="270" spans="1:7">
      <c r="G270" s="63"/>
    </row>
    <row r="272" spans="1:7">
      <c r="G272" s="62"/>
    </row>
    <row r="347" spans="1:7" s="63" customFormat="1">
      <c r="A347" s="73"/>
      <c r="B347" s="469"/>
      <c r="C347" s="64"/>
      <c r="D347" s="73"/>
      <c r="E347" s="451"/>
      <c r="F347" s="492"/>
      <c r="G347" s="72"/>
    </row>
    <row r="351" spans="1:7">
      <c r="G351" s="63"/>
    </row>
    <row r="387" spans="7:8">
      <c r="G387" s="71"/>
    </row>
    <row r="391" spans="7:8">
      <c r="G391" s="71"/>
    </row>
    <row r="392" spans="7:8">
      <c r="G392" s="71"/>
    </row>
    <row r="393" spans="7:8">
      <c r="G393" s="71"/>
    </row>
    <row r="395" spans="7:8">
      <c r="G395" s="71"/>
    </row>
    <row r="398" spans="7:8">
      <c r="G398" s="84"/>
      <c r="H398" s="85"/>
    </row>
    <row r="399" spans="7:8">
      <c r="G399" s="84"/>
      <c r="H399" s="85"/>
    </row>
    <row r="400" spans="7:8">
      <c r="G400" s="84"/>
      <c r="H400" s="85"/>
    </row>
    <row r="401" spans="7:8">
      <c r="G401" s="84"/>
      <c r="H401" s="85"/>
    </row>
    <row r="402" spans="7:8">
      <c r="G402" s="84"/>
      <c r="H402" s="85"/>
    </row>
    <row r="403" spans="7:8">
      <c r="G403" s="84"/>
      <c r="H403" s="85"/>
    </row>
    <row r="404" spans="7:8">
      <c r="G404" s="84"/>
      <c r="H404" s="85"/>
    </row>
    <row r="420" spans="7:7">
      <c r="G420" s="71"/>
    </row>
    <row r="421" spans="7:7">
      <c r="G421" s="71"/>
    </row>
    <row r="423" spans="7:7">
      <c r="G423" s="71"/>
    </row>
    <row r="424" spans="7:7">
      <c r="G424" s="71"/>
    </row>
    <row r="427" spans="7:7">
      <c r="G427" s="71"/>
    </row>
    <row r="428" spans="7:7">
      <c r="G428" s="71"/>
    </row>
    <row r="429" spans="7:7">
      <c r="G429" s="71"/>
    </row>
    <row r="430" spans="7:7">
      <c r="G430" s="71"/>
    </row>
    <row r="431" spans="7:7">
      <c r="G431" s="71"/>
    </row>
    <row r="432" spans="7:7">
      <c r="G432" s="71"/>
    </row>
    <row r="433" spans="7:7">
      <c r="G433" s="71"/>
    </row>
    <row r="450" spans="7:7">
      <c r="G450" s="71"/>
    </row>
    <row r="451" spans="7:7">
      <c r="G451" s="71"/>
    </row>
    <row r="452" spans="7:7">
      <c r="G452" s="71"/>
    </row>
    <row r="453" spans="7:7">
      <c r="G453" s="71"/>
    </row>
    <row r="457" spans="7:7">
      <c r="G457" s="86"/>
    </row>
    <row r="458" spans="7:7">
      <c r="G458" s="86"/>
    </row>
    <row r="459" spans="7:7">
      <c r="G459" s="86"/>
    </row>
    <row r="460" spans="7:7">
      <c r="G460" s="87"/>
    </row>
    <row r="461" spans="7:7">
      <c r="G461" s="70"/>
    </row>
    <row r="462" spans="7:7">
      <c r="G462" s="70"/>
    </row>
    <row r="463" spans="7:7">
      <c r="G463" s="70"/>
    </row>
  </sheetData>
  <sheetProtection algorithmName="SHA-512" hashValue="J1pwq3iOp82TOSTVCOllz4/p9SS3FVcaixzQ4gKLGxbBiva5Dh3CCpj96hbb6zO5+UFDzWfLA0OoYsjQhVVCQQ==" saltValue="P2Ek1wzd+DJCKLmhVulVjw==" spinCount="100000" sheet="1" objects="1" scenarios="1"/>
  <pageMargins left="0.74803149606299213" right="0.39370078740157483" top="0.86614173228346458" bottom="0.9055118110236221" header="0.39370078740157483" footer="0.55118110236220474"/>
  <pageSetup paperSize="9" orientation="portrait" useFirstPageNumber="1" r:id="rId1"/>
  <headerFooter alignWithMargins="0">
    <oddHeader>&amp;L&amp;"Times New Roman,Krepko"&amp;10&amp;UPopis del_elektro inštalacije&amp;R&amp;9&amp;P</oddHeader>
    <oddFooter xml:space="preserve">&amp;C___________________________________________________________________________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455DF-9705-4506-BD81-1AAB49D4D0E8}">
  <dimension ref="A1:O163"/>
  <sheetViews>
    <sheetView topLeftCell="A115" zoomScaleNormal="100" workbookViewId="0">
      <selection activeCell="E126" sqref="E126"/>
    </sheetView>
  </sheetViews>
  <sheetFormatPr defaultRowHeight="15.75"/>
  <cols>
    <col min="1" max="1" width="5" style="540" customWidth="1"/>
    <col min="2" max="2" width="67.5703125" style="88" customWidth="1"/>
    <col min="3" max="3" width="9.28515625" style="88" customWidth="1"/>
    <col min="4" max="4" width="7.140625" style="560" customWidth="1"/>
    <col min="5" max="5" width="9.140625" style="522"/>
    <col min="6" max="6" width="12.28515625" style="88" customWidth="1"/>
    <col min="7" max="8" width="9.140625" style="88"/>
    <col min="9" max="9" width="36" style="88" customWidth="1"/>
    <col min="10" max="10" width="13" style="88" customWidth="1"/>
    <col min="11" max="256" width="9.140625" style="88"/>
    <col min="257" max="257" width="5" style="88" customWidth="1"/>
    <col min="258" max="258" width="67.5703125" style="88" customWidth="1"/>
    <col min="259" max="259" width="9.28515625" style="88" customWidth="1"/>
    <col min="260" max="260" width="7.140625" style="88" customWidth="1"/>
    <col min="261" max="261" width="9.140625" style="88"/>
    <col min="262" max="262" width="12.28515625" style="88" customWidth="1"/>
    <col min="263" max="264" width="9.140625" style="88"/>
    <col min="265" max="265" width="36" style="88" customWidth="1"/>
    <col min="266" max="266" width="13" style="88" customWidth="1"/>
    <col min="267" max="512" width="9.140625" style="88"/>
    <col min="513" max="513" width="5" style="88" customWidth="1"/>
    <col min="514" max="514" width="67.5703125" style="88" customWidth="1"/>
    <col min="515" max="515" width="9.28515625" style="88" customWidth="1"/>
    <col min="516" max="516" width="7.140625" style="88" customWidth="1"/>
    <col min="517" max="517" width="9.140625" style="88"/>
    <col min="518" max="518" width="12.28515625" style="88" customWidth="1"/>
    <col min="519" max="520" width="9.140625" style="88"/>
    <col min="521" max="521" width="36" style="88" customWidth="1"/>
    <col min="522" max="522" width="13" style="88" customWidth="1"/>
    <col min="523" max="768" width="9.140625" style="88"/>
    <col min="769" max="769" width="5" style="88" customWidth="1"/>
    <col min="770" max="770" width="67.5703125" style="88" customWidth="1"/>
    <col min="771" max="771" width="9.28515625" style="88" customWidth="1"/>
    <col min="772" max="772" width="7.140625" style="88" customWidth="1"/>
    <col min="773" max="773" width="9.140625" style="88"/>
    <col min="774" max="774" width="12.28515625" style="88" customWidth="1"/>
    <col min="775" max="776" width="9.140625" style="88"/>
    <col min="777" max="777" width="36" style="88" customWidth="1"/>
    <col min="778" max="778" width="13" style="88" customWidth="1"/>
    <col min="779" max="1024" width="9.140625" style="88"/>
    <col min="1025" max="1025" width="5" style="88" customWidth="1"/>
    <col min="1026" max="1026" width="67.5703125" style="88" customWidth="1"/>
    <col min="1027" max="1027" width="9.28515625" style="88" customWidth="1"/>
    <col min="1028" max="1028" width="7.140625" style="88" customWidth="1"/>
    <col min="1029" max="1029" width="9.140625" style="88"/>
    <col min="1030" max="1030" width="12.28515625" style="88" customWidth="1"/>
    <col min="1031" max="1032" width="9.140625" style="88"/>
    <col min="1033" max="1033" width="36" style="88" customWidth="1"/>
    <col min="1034" max="1034" width="13" style="88" customWidth="1"/>
    <col min="1035" max="1280" width="9.140625" style="88"/>
    <col min="1281" max="1281" width="5" style="88" customWidth="1"/>
    <col min="1282" max="1282" width="67.5703125" style="88" customWidth="1"/>
    <col min="1283" max="1283" width="9.28515625" style="88" customWidth="1"/>
    <col min="1284" max="1284" width="7.140625" style="88" customWidth="1"/>
    <col min="1285" max="1285" width="9.140625" style="88"/>
    <col min="1286" max="1286" width="12.28515625" style="88" customWidth="1"/>
    <col min="1287" max="1288" width="9.140625" style="88"/>
    <col min="1289" max="1289" width="36" style="88" customWidth="1"/>
    <col min="1290" max="1290" width="13" style="88" customWidth="1"/>
    <col min="1291" max="1536" width="9.140625" style="88"/>
    <col min="1537" max="1537" width="5" style="88" customWidth="1"/>
    <col min="1538" max="1538" width="67.5703125" style="88" customWidth="1"/>
    <col min="1539" max="1539" width="9.28515625" style="88" customWidth="1"/>
    <col min="1540" max="1540" width="7.140625" style="88" customWidth="1"/>
    <col min="1541" max="1541" width="9.140625" style="88"/>
    <col min="1542" max="1542" width="12.28515625" style="88" customWidth="1"/>
    <col min="1543" max="1544" width="9.140625" style="88"/>
    <col min="1545" max="1545" width="36" style="88" customWidth="1"/>
    <col min="1546" max="1546" width="13" style="88" customWidth="1"/>
    <col min="1547" max="1792" width="9.140625" style="88"/>
    <col min="1793" max="1793" width="5" style="88" customWidth="1"/>
    <col min="1794" max="1794" width="67.5703125" style="88" customWidth="1"/>
    <col min="1795" max="1795" width="9.28515625" style="88" customWidth="1"/>
    <col min="1796" max="1796" width="7.140625" style="88" customWidth="1"/>
    <col min="1797" max="1797" width="9.140625" style="88"/>
    <col min="1798" max="1798" width="12.28515625" style="88" customWidth="1"/>
    <col min="1799" max="1800" width="9.140625" style="88"/>
    <col min="1801" max="1801" width="36" style="88" customWidth="1"/>
    <col min="1802" max="1802" width="13" style="88" customWidth="1"/>
    <col min="1803" max="2048" width="9.140625" style="88"/>
    <col min="2049" max="2049" width="5" style="88" customWidth="1"/>
    <col min="2050" max="2050" width="67.5703125" style="88" customWidth="1"/>
    <col min="2051" max="2051" width="9.28515625" style="88" customWidth="1"/>
    <col min="2052" max="2052" width="7.140625" style="88" customWidth="1"/>
    <col min="2053" max="2053" width="9.140625" style="88"/>
    <col min="2054" max="2054" width="12.28515625" style="88" customWidth="1"/>
    <col min="2055" max="2056" width="9.140625" style="88"/>
    <col min="2057" max="2057" width="36" style="88" customWidth="1"/>
    <col min="2058" max="2058" width="13" style="88" customWidth="1"/>
    <col min="2059" max="2304" width="9.140625" style="88"/>
    <col min="2305" max="2305" width="5" style="88" customWidth="1"/>
    <col min="2306" max="2306" width="67.5703125" style="88" customWidth="1"/>
    <col min="2307" max="2307" width="9.28515625" style="88" customWidth="1"/>
    <col min="2308" max="2308" width="7.140625" style="88" customWidth="1"/>
    <col min="2309" max="2309" width="9.140625" style="88"/>
    <col min="2310" max="2310" width="12.28515625" style="88" customWidth="1"/>
    <col min="2311" max="2312" width="9.140625" style="88"/>
    <col min="2313" max="2313" width="36" style="88" customWidth="1"/>
    <col min="2314" max="2314" width="13" style="88" customWidth="1"/>
    <col min="2315" max="2560" width="9.140625" style="88"/>
    <col min="2561" max="2561" width="5" style="88" customWidth="1"/>
    <col min="2562" max="2562" width="67.5703125" style="88" customWidth="1"/>
    <col min="2563" max="2563" width="9.28515625" style="88" customWidth="1"/>
    <col min="2564" max="2564" width="7.140625" style="88" customWidth="1"/>
    <col min="2565" max="2565" width="9.140625" style="88"/>
    <col min="2566" max="2566" width="12.28515625" style="88" customWidth="1"/>
    <col min="2567" max="2568" width="9.140625" style="88"/>
    <col min="2569" max="2569" width="36" style="88" customWidth="1"/>
    <col min="2570" max="2570" width="13" style="88" customWidth="1"/>
    <col min="2571" max="2816" width="9.140625" style="88"/>
    <col min="2817" max="2817" width="5" style="88" customWidth="1"/>
    <col min="2818" max="2818" width="67.5703125" style="88" customWidth="1"/>
    <col min="2819" max="2819" width="9.28515625" style="88" customWidth="1"/>
    <col min="2820" max="2820" width="7.140625" style="88" customWidth="1"/>
    <col min="2821" max="2821" width="9.140625" style="88"/>
    <col min="2822" max="2822" width="12.28515625" style="88" customWidth="1"/>
    <col min="2823" max="2824" width="9.140625" style="88"/>
    <col min="2825" max="2825" width="36" style="88" customWidth="1"/>
    <col min="2826" max="2826" width="13" style="88" customWidth="1"/>
    <col min="2827" max="3072" width="9.140625" style="88"/>
    <col min="3073" max="3073" width="5" style="88" customWidth="1"/>
    <col min="3074" max="3074" width="67.5703125" style="88" customWidth="1"/>
    <col min="3075" max="3075" width="9.28515625" style="88" customWidth="1"/>
    <col min="3076" max="3076" width="7.140625" style="88" customWidth="1"/>
    <col min="3077" max="3077" width="9.140625" style="88"/>
    <col min="3078" max="3078" width="12.28515625" style="88" customWidth="1"/>
    <col min="3079" max="3080" width="9.140625" style="88"/>
    <col min="3081" max="3081" width="36" style="88" customWidth="1"/>
    <col min="3082" max="3082" width="13" style="88" customWidth="1"/>
    <col min="3083" max="3328" width="9.140625" style="88"/>
    <col min="3329" max="3329" width="5" style="88" customWidth="1"/>
    <col min="3330" max="3330" width="67.5703125" style="88" customWidth="1"/>
    <col min="3331" max="3331" width="9.28515625" style="88" customWidth="1"/>
    <col min="3332" max="3332" width="7.140625" style="88" customWidth="1"/>
    <col min="3333" max="3333" width="9.140625" style="88"/>
    <col min="3334" max="3334" width="12.28515625" style="88" customWidth="1"/>
    <col min="3335" max="3336" width="9.140625" style="88"/>
    <col min="3337" max="3337" width="36" style="88" customWidth="1"/>
    <col min="3338" max="3338" width="13" style="88" customWidth="1"/>
    <col min="3339" max="3584" width="9.140625" style="88"/>
    <col min="3585" max="3585" width="5" style="88" customWidth="1"/>
    <col min="3586" max="3586" width="67.5703125" style="88" customWidth="1"/>
    <col min="3587" max="3587" width="9.28515625" style="88" customWidth="1"/>
    <col min="3588" max="3588" width="7.140625" style="88" customWidth="1"/>
    <col min="3589" max="3589" width="9.140625" style="88"/>
    <col min="3590" max="3590" width="12.28515625" style="88" customWidth="1"/>
    <col min="3591" max="3592" width="9.140625" style="88"/>
    <col min="3593" max="3593" width="36" style="88" customWidth="1"/>
    <col min="3594" max="3594" width="13" style="88" customWidth="1"/>
    <col min="3595" max="3840" width="9.140625" style="88"/>
    <col min="3841" max="3841" width="5" style="88" customWidth="1"/>
    <col min="3842" max="3842" width="67.5703125" style="88" customWidth="1"/>
    <col min="3843" max="3843" width="9.28515625" style="88" customWidth="1"/>
    <col min="3844" max="3844" width="7.140625" style="88" customWidth="1"/>
    <col min="3845" max="3845" width="9.140625" style="88"/>
    <col min="3846" max="3846" width="12.28515625" style="88" customWidth="1"/>
    <col min="3847" max="3848" width="9.140625" style="88"/>
    <col min="3849" max="3849" width="36" style="88" customWidth="1"/>
    <col min="3850" max="3850" width="13" style="88" customWidth="1"/>
    <col min="3851" max="4096" width="9.140625" style="88"/>
    <col min="4097" max="4097" width="5" style="88" customWidth="1"/>
    <col min="4098" max="4098" width="67.5703125" style="88" customWidth="1"/>
    <col min="4099" max="4099" width="9.28515625" style="88" customWidth="1"/>
    <col min="4100" max="4100" width="7.140625" style="88" customWidth="1"/>
    <col min="4101" max="4101" width="9.140625" style="88"/>
    <col min="4102" max="4102" width="12.28515625" style="88" customWidth="1"/>
    <col min="4103" max="4104" width="9.140625" style="88"/>
    <col min="4105" max="4105" width="36" style="88" customWidth="1"/>
    <col min="4106" max="4106" width="13" style="88" customWidth="1"/>
    <col min="4107" max="4352" width="9.140625" style="88"/>
    <col min="4353" max="4353" width="5" style="88" customWidth="1"/>
    <col min="4354" max="4354" width="67.5703125" style="88" customWidth="1"/>
    <col min="4355" max="4355" width="9.28515625" style="88" customWidth="1"/>
    <col min="4356" max="4356" width="7.140625" style="88" customWidth="1"/>
    <col min="4357" max="4357" width="9.140625" style="88"/>
    <col min="4358" max="4358" width="12.28515625" style="88" customWidth="1"/>
    <col min="4359" max="4360" width="9.140625" style="88"/>
    <col min="4361" max="4361" width="36" style="88" customWidth="1"/>
    <col min="4362" max="4362" width="13" style="88" customWidth="1"/>
    <col min="4363" max="4608" width="9.140625" style="88"/>
    <col min="4609" max="4609" width="5" style="88" customWidth="1"/>
    <col min="4610" max="4610" width="67.5703125" style="88" customWidth="1"/>
    <col min="4611" max="4611" width="9.28515625" style="88" customWidth="1"/>
    <col min="4612" max="4612" width="7.140625" style="88" customWidth="1"/>
    <col min="4613" max="4613" width="9.140625" style="88"/>
    <col min="4614" max="4614" width="12.28515625" style="88" customWidth="1"/>
    <col min="4615" max="4616" width="9.140625" style="88"/>
    <col min="4617" max="4617" width="36" style="88" customWidth="1"/>
    <col min="4618" max="4618" width="13" style="88" customWidth="1"/>
    <col min="4619" max="4864" width="9.140625" style="88"/>
    <col min="4865" max="4865" width="5" style="88" customWidth="1"/>
    <col min="4866" max="4866" width="67.5703125" style="88" customWidth="1"/>
    <col min="4867" max="4867" width="9.28515625" style="88" customWidth="1"/>
    <col min="4868" max="4868" width="7.140625" style="88" customWidth="1"/>
    <col min="4869" max="4869" width="9.140625" style="88"/>
    <col min="4870" max="4870" width="12.28515625" style="88" customWidth="1"/>
    <col min="4871" max="4872" width="9.140625" style="88"/>
    <col min="4873" max="4873" width="36" style="88" customWidth="1"/>
    <col min="4874" max="4874" width="13" style="88" customWidth="1"/>
    <col min="4875" max="5120" width="9.140625" style="88"/>
    <col min="5121" max="5121" width="5" style="88" customWidth="1"/>
    <col min="5122" max="5122" width="67.5703125" style="88" customWidth="1"/>
    <col min="5123" max="5123" width="9.28515625" style="88" customWidth="1"/>
    <col min="5124" max="5124" width="7.140625" style="88" customWidth="1"/>
    <col min="5125" max="5125" width="9.140625" style="88"/>
    <col min="5126" max="5126" width="12.28515625" style="88" customWidth="1"/>
    <col min="5127" max="5128" width="9.140625" style="88"/>
    <col min="5129" max="5129" width="36" style="88" customWidth="1"/>
    <col min="5130" max="5130" width="13" style="88" customWidth="1"/>
    <col min="5131" max="5376" width="9.140625" style="88"/>
    <col min="5377" max="5377" width="5" style="88" customWidth="1"/>
    <col min="5378" max="5378" width="67.5703125" style="88" customWidth="1"/>
    <col min="5379" max="5379" width="9.28515625" style="88" customWidth="1"/>
    <col min="5380" max="5380" width="7.140625" style="88" customWidth="1"/>
    <col min="5381" max="5381" width="9.140625" style="88"/>
    <col min="5382" max="5382" width="12.28515625" style="88" customWidth="1"/>
    <col min="5383" max="5384" width="9.140625" style="88"/>
    <col min="5385" max="5385" width="36" style="88" customWidth="1"/>
    <col min="5386" max="5386" width="13" style="88" customWidth="1"/>
    <col min="5387" max="5632" width="9.140625" style="88"/>
    <col min="5633" max="5633" width="5" style="88" customWidth="1"/>
    <col min="5634" max="5634" width="67.5703125" style="88" customWidth="1"/>
    <col min="5635" max="5635" width="9.28515625" style="88" customWidth="1"/>
    <col min="5636" max="5636" width="7.140625" style="88" customWidth="1"/>
    <col min="5637" max="5637" width="9.140625" style="88"/>
    <col min="5638" max="5638" width="12.28515625" style="88" customWidth="1"/>
    <col min="5639" max="5640" width="9.140625" style="88"/>
    <col min="5641" max="5641" width="36" style="88" customWidth="1"/>
    <col min="5642" max="5642" width="13" style="88" customWidth="1"/>
    <col min="5643" max="5888" width="9.140625" style="88"/>
    <col min="5889" max="5889" width="5" style="88" customWidth="1"/>
    <col min="5890" max="5890" width="67.5703125" style="88" customWidth="1"/>
    <col min="5891" max="5891" width="9.28515625" style="88" customWidth="1"/>
    <col min="5892" max="5892" width="7.140625" style="88" customWidth="1"/>
    <col min="5893" max="5893" width="9.140625" style="88"/>
    <col min="5894" max="5894" width="12.28515625" style="88" customWidth="1"/>
    <col min="5895" max="5896" width="9.140625" style="88"/>
    <col min="5897" max="5897" width="36" style="88" customWidth="1"/>
    <col min="5898" max="5898" width="13" style="88" customWidth="1"/>
    <col min="5899" max="6144" width="9.140625" style="88"/>
    <col min="6145" max="6145" width="5" style="88" customWidth="1"/>
    <col min="6146" max="6146" width="67.5703125" style="88" customWidth="1"/>
    <col min="6147" max="6147" width="9.28515625" style="88" customWidth="1"/>
    <col min="6148" max="6148" width="7.140625" style="88" customWidth="1"/>
    <col min="6149" max="6149" width="9.140625" style="88"/>
    <col min="6150" max="6150" width="12.28515625" style="88" customWidth="1"/>
    <col min="6151" max="6152" width="9.140625" style="88"/>
    <col min="6153" max="6153" width="36" style="88" customWidth="1"/>
    <col min="6154" max="6154" width="13" style="88" customWidth="1"/>
    <col min="6155" max="6400" width="9.140625" style="88"/>
    <col min="6401" max="6401" width="5" style="88" customWidth="1"/>
    <col min="6402" max="6402" width="67.5703125" style="88" customWidth="1"/>
    <col min="6403" max="6403" width="9.28515625" style="88" customWidth="1"/>
    <col min="6404" max="6404" width="7.140625" style="88" customWidth="1"/>
    <col min="6405" max="6405" width="9.140625" style="88"/>
    <col min="6406" max="6406" width="12.28515625" style="88" customWidth="1"/>
    <col min="6407" max="6408" width="9.140625" style="88"/>
    <col min="6409" max="6409" width="36" style="88" customWidth="1"/>
    <col min="6410" max="6410" width="13" style="88" customWidth="1"/>
    <col min="6411" max="6656" width="9.140625" style="88"/>
    <col min="6657" max="6657" width="5" style="88" customWidth="1"/>
    <col min="6658" max="6658" width="67.5703125" style="88" customWidth="1"/>
    <col min="6659" max="6659" width="9.28515625" style="88" customWidth="1"/>
    <col min="6660" max="6660" width="7.140625" style="88" customWidth="1"/>
    <col min="6661" max="6661" width="9.140625" style="88"/>
    <col min="6662" max="6662" width="12.28515625" style="88" customWidth="1"/>
    <col min="6663" max="6664" width="9.140625" style="88"/>
    <col min="6665" max="6665" width="36" style="88" customWidth="1"/>
    <col min="6666" max="6666" width="13" style="88" customWidth="1"/>
    <col min="6667" max="6912" width="9.140625" style="88"/>
    <col min="6913" max="6913" width="5" style="88" customWidth="1"/>
    <col min="6914" max="6914" width="67.5703125" style="88" customWidth="1"/>
    <col min="6915" max="6915" width="9.28515625" style="88" customWidth="1"/>
    <col min="6916" max="6916" width="7.140625" style="88" customWidth="1"/>
    <col min="6917" max="6917" width="9.140625" style="88"/>
    <col min="6918" max="6918" width="12.28515625" style="88" customWidth="1"/>
    <col min="6919" max="6920" width="9.140625" style="88"/>
    <col min="6921" max="6921" width="36" style="88" customWidth="1"/>
    <col min="6922" max="6922" width="13" style="88" customWidth="1"/>
    <col min="6923" max="7168" width="9.140625" style="88"/>
    <col min="7169" max="7169" width="5" style="88" customWidth="1"/>
    <col min="7170" max="7170" width="67.5703125" style="88" customWidth="1"/>
    <col min="7171" max="7171" width="9.28515625" style="88" customWidth="1"/>
    <col min="7172" max="7172" width="7.140625" style="88" customWidth="1"/>
    <col min="7173" max="7173" width="9.140625" style="88"/>
    <col min="7174" max="7174" width="12.28515625" style="88" customWidth="1"/>
    <col min="7175" max="7176" width="9.140625" style="88"/>
    <col min="7177" max="7177" width="36" style="88" customWidth="1"/>
    <col min="7178" max="7178" width="13" style="88" customWidth="1"/>
    <col min="7179" max="7424" width="9.140625" style="88"/>
    <col min="7425" max="7425" width="5" style="88" customWidth="1"/>
    <col min="7426" max="7426" width="67.5703125" style="88" customWidth="1"/>
    <col min="7427" max="7427" width="9.28515625" style="88" customWidth="1"/>
    <col min="7428" max="7428" width="7.140625" style="88" customWidth="1"/>
    <col min="7429" max="7429" width="9.140625" style="88"/>
    <col min="7430" max="7430" width="12.28515625" style="88" customWidth="1"/>
    <col min="7431" max="7432" width="9.140625" style="88"/>
    <col min="7433" max="7433" width="36" style="88" customWidth="1"/>
    <col min="7434" max="7434" width="13" style="88" customWidth="1"/>
    <col min="7435" max="7680" width="9.140625" style="88"/>
    <col min="7681" max="7681" width="5" style="88" customWidth="1"/>
    <col min="7682" max="7682" width="67.5703125" style="88" customWidth="1"/>
    <col min="7683" max="7683" width="9.28515625" style="88" customWidth="1"/>
    <col min="7684" max="7684" width="7.140625" style="88" customWidth="1"/>
    <col min="7685" max="7685" width="9.140625" style="88"/>
    <col min="7686" max="7686" width="12.28515625" style="88" customWidth="1"/>
    <col min="7687" max="7688" width="9.140625" style="88"/>
    <col min="7689" max="7689" width="36" style="88" customWidth="1"/>
    <col min="7690" max="7690" width="13" style="88" customWidth="1"/>
    <col min="7691" max="7936" width="9.140625" style="88"/>
    <col min="7937" max="7937" width="5" style="88" customWidth="1"/>
    <col min="7938" max="7938" width="67.5703125" style="88" customWidth="1"/>
    <col min="7939" max="7939" width="9.28515625" style="88" customWidth="1"/>
    <col min="7940" max="7940" width="7.140625" style="88" customWidth="1"/>
    <col min="7941" max="7941" width="9.140625" style="88"/>
    <col min="7942" max="7942" width="12.28515625" style="88" customWidth="1"/>
    <col min="7943" max="7944" width="9.140625" style="88"/>
    <col min="7945" max="7945" width="36" style="88" customWidth="1"/>
    <col min="7946" max="7946" width="13" style="88" customWidth="1"/>
    <col min="7947" max="8192" width="9.140625" style="88"/>
    <col min="8193" max="8193" width="5" style="88" customWidth="1"/>
    <col min="8194" max="8194" width="67.5703125" style="88" customWidth="1"/>
    <col min="8195" max="8195" width="9.28515625" style="88" customWidth="1"/>
    <col min="8196" max="8196" width="7.140625" style="88" customWidth="1"/>
    <col min="8197" max="8197" width="9.140625" style="88"/>
    <col min="8198" max="8198" width="12.28515625" style="88" customWidth="1"/>
    <col min="8199" max="8200" width="9.140625" style="88"/>
    <col min="8201" max="8201" width="36" style="88" customWidth="1"/>
    <col min="8202" max="8202" width="13" style="88" customWidth="1"/>
    <col min="8203" max="8448" width="9.140625" style="88"/>
    <col min="8449" max="8449" width="5" style="88" customWidth="1"/>
    <col min="8450" max="8450" width="67.5703125" style="88" customWidth="1"/>
    <col min="8451" max="8451" width="9.28515625" style="88" customWidth="1"/>
    <col min="8452" max="8452" width="7.140625" style="88" customWidth="1"/>
    <col min="8453" max="8453" width="9.140625" style="88"/>
    <col min="8454" max="8454" width="12.28515625" style="88" customWidth="1"/>
    <col min="8455" max="8456" width="9.140625" style="88"/>
    <col min="8457" max="8457" width="36" style="88" customWidth="1"/>
    <col min="8458" max="8458" width="13" style="88" customWidth="1"/>
    <col min="8459" max="8704" width="9.140625" style="88"/>
    <col min="8705" max="8705" width="5" style="88" customWidth="1"/>
    <col min="8706" max="8706" width="67.5703125" style="88" customWidth="1"/>
    <col min="8707" max="8707" width="9.28515625" style="88" customWidth="1"/>
    <col min="8708" max="8708" width="7.140625" style="88" customWidth="1"/>
    <col min="8709" max="8709" width="9.140625" style="88"/>
    <col min="8710" max="8710" width="12.28515625" style="88" customWidth="1"/>
    <col min="8711" max="8712" width="9.140625" style="88"/>
    <col min="8713" max="8713" width="36" style="88" customWidth="1"/>
    <col min="8714" max="8714" width="13" style="88" customWidth="1"/>
    <col min="8715" max="8960" width="9.140625" style="88"/>
    <col min="8961" max="8961" width="5" style="88" customWidth="1"/>
    <col min="8962" max="8962" width="67.5703125" style="88" customWidth="1"/>
    <col min="8963" max="8963" width="9.28515625" style="88" customWidth="1"/>
    <col min="8964" max="8964" width="7.140625" style="88" customWidth="1"/>
    <col min="8965" max="8965" width="9.140625" style="88"/>
    <col min="8966" max="8966" width="12.28515625" style="88" customWidth="1"/>
    <col min="8967" max="8968" width="9.140625" style="88"/>
    <col min="8969" max="8969" width="36" style="88" customWidth="1"/>
    <col min="8970" max="8970" width="13" style="88" customWidth="1"/>
    <col min="8971" max="9216" width="9.140625" style="88"/>
    <col min="9217" max="9217" width="5" style="88" customWidth="1"/>
    <col min="9218" max="9218" width="67.5703125" style="88" customWidth="1"/>
    <col min="9219" max="9219" width="9.28515625" style="88" customWidth="1"/>
    <col min="9220" max="9220" width="7.140625" style="88" customWidth="1"/>
    <col min="9221" max="9221" width="9.140625" style="88"/>
    <col min="9222" max="9222" width="12.28515625" style="88" customWidth="1"/>
    <col min="9223" max="9224" width="9.140625" style="88"/>
    <col min="9225" max="9225" width="36" style="88" customWidth="1"/>
    <col min="9226" max="9226" width="13" style="88" customWidth="1"/>
    <col min="9227" max="9472" width="9.140625" style="88"/>
    <col min="9473" max="9473" width="5" style="88" customWidth="1"/>
    <col min="9474" max="9474" width="67.5703125" style="88" customWidth="1"/>
    <col min="9475" max="9475" width="9.28515625" style="88" customWidth="1"/>
    <col min="9476" max="9476" width="7.140625" style="88" customWidth="1"/>
    <col min="9477" max="9477" width="9.140625" style="88"/>
    <col min="9478" max="9478" width="12.28515625" style="88" customWidth="1"/>
    <col min="9479" max="9480" width="9.140625" style="88"/>
    <col min="9481" max="9481" width="36" style="88" customWidth="1"/>
    <col min="9482" max="9482" width="13" style="88" customWidth="1"/>
    <col min="9483" max="9728" width="9.140625" style="88"/>
    <col min="9729" max="9729" width="5" style="88" customWidth="1"/>
    <col min="9730" max="9730" width="67.5703125" style="88" customWidth="1"/>
    <col min="9731" max="9731" width="9.28515625" style="88" customWidth="1"/>
    <col min="9732" max="9732" width="7.140625" style="88" customWidth="1"/>
    <col min="9733" max="9733" width="9.140625" style="88"/>
    <col min="9734" max="9734" width="12.28515625" style="88" customWidth="1"/>
    <col min="9735" max="9736" width="9.140625" style="88"/>
    <col min="9737" max="9737" width="36" style="88" customWidth="1"/>
    <col min="9738" max="9738" width="13" style="88" customWidth="1"/>
    <col min="9739" max="9984" width="9.140625" style="88"/>
    <col min="9985" max="9985" width="5" style="88" customWidth="1"/>
    <col min="9986" max="9986" width="67.5703125" style="88" customWidth="1"/>
    <col min="9987" max="9987" width="9.28515625" style="88" customWidth="1"/>
    <col min="9988" max="9988" width="7.140625" style="88" customWidth="1"/>
    <col min="9989" max="9989" width="9.140625" style="88"/>
    <col min="9990" max="9990" width="12.28515625" style="88" customWidth="1"/>
    <col min="9991" max="9992" width="9.140625" style="88"/>
    <col min="9993" max="9993" width="36" style="88" customWidth="1"/>
    <col min="9994" max="9994" width="13" style="88" customWidth="1"/>
    <col min="9995" max="10240" width="9.140625" style="88"/>
    <col min="10241" max="10241" width="5" style="88" customWidth="1"/>
    <col min="10242" max="10242" width="67.5703125" style="88" customWidth="1"/>
    <col min="10243" max="10243" width="9.28515625" style="88" customWidth="1"/>
    <col min="10244" max="10244" width="7.140625" style="88" customWidth="1"/>
    <col min="10245" max="10245" width="9.140625" style="88"/>
    <col min="10246" max="10246" width="12.28515625" style="88" customWidth="1"/>
    <col min="10247" max="10248" width="9.140625" style="88"/>
    <col min="10249" max="10249" width="36" style="88" customWidth="1"/>
    <col min="10250" max="10250" width="13" style="88" customWidth="1"/>
    <col min="10251" max="10496" width="9.140625" style="88"/>
    <col min="10497" max="10497" width="5" style="88" customWidth="1"/>
    <col min="10498" max="10498" width="67.5703125" style="88" customWidth="1"/>
    <col min="10499" max="10499" width="9.28515625" style="88" customWidth="1"/>
    <col min="10500" max="10500" width="7.140625" style="88" customWidth="1"/>
    <col min="10501" max="10501" width="9.140625" style="88"/>
    <col min="10502" max="10502" width="12.28515625" style="88" customWidth="1"/>
    <col min="10503" max="10504" width="9.140625" style="88"/>
    <col min="10505" max="10505" width="36" style="88" customWidth="1"/>
    <col min="10506" max="10506" width="13" style="88" customWidth="1"/>
    <col min="10507" max="10752" width="9.140625" style="88"/>
    <col min="10753" max="10753" width="5" style="88" customWidth="1"/>
    <col min="10754" max="10754" width="67.5703125" style="88" customWidth="1"/>
    <col min="10755" max="10755" width="9.28515625" style="88" customWidth="1"/>
    <col min="10756" max="10756" width="7.140625" style="88" customWidth="1"/>
    <col min="10757" max="10757" width="9.140625" style="88"/>
    <col min="10758" max="10758" width="12.28515625" style="88" customWidth="1"/>
    <col min="10759" max="10760" width="9.140625" style="88"/>
    <col min="10761" max="10761" width="36" style="88" customWidth="1"/>
    <col min="10762" max="10762" width="13" style="88" customWidth="1"/>
    <col min="10763" max="11008" width="9.140625" style="88"/>
    <col min="11009" max="11009" width="5" style="88" customWidth="1"/>
    <col min="11010" max="11010" width="67.5703125" style="88" customWidth="1"/>
    <col min="11011" max="11011" width="9.28515625" style="88" customWidth="1"/>
    <col min="11012" max="11012" width="7.140625" style="88" customWidth="1"/>
    <col min="11013" max="11013" width="9.140625" style="88"/>
    <col min="11014" max="11014" width="12.28515625" style="88" customWidth="1"/>
    <col min="11015" max="11016" width="9.140625" style="88"/>
    <col min="11017" max="11017" width="36" style="88" customWidth="1"/>
    <col min="11018" max="11018" width="13" style="88" customWidth="1"/>
    <col min="11019" max="11264" width="9.140625" style="88"/>
    <col min="11265" max="11265" width="5" style="88" customWidth="1"/>
    <col min="11266" max="11266" width="67.5703125" style="88" customWidth="1"/>
    <col min="11267" max="11267" width="9.28515625" style="88" customWidth="1"/>
    <col min="11268" max="11268" width="7.140625" style="88" customWidth="1"/>
    <col min="11269" max="11269" width="9.140625" style="88"/>
    <col min="11270" max="11270" width="12.28515625" style="88" customWidth="1"/>
    <col min="11271" max="11272" width="9.140625" style="88"/>
    <col min="11273" max="11273" width="36" style="88" customWidth="1"/>
    <col min="11274" max="11274" width="13" style="88" customWidth="1"/>
    <col min="11275" max="11520" width="9.140625" style="88"/>
    <col min="11521" max="11521" width="5" style="88" customWidth="1"/>
    <col min="11522" max="11522" width="67.5703125" style="88" customWidth="1"/>
    <col min="11523" max="11523" width="9.28515625" style="88" customWidth="1"/>
    <col min="11524" max="11524" width="7.140625" style="88" customWidth="1"/>
    <col min="11525" max="11525" width="9.140625" style="88"/>
    <col min="11526" max="11526" width="12.28515625" style="88" customWidth="1"/>
    <col min="11527" max="11528" width="9.140625" style="88"/>
    <col min="11529" max="11529" width="36" style="88" customWidth="1"/>
    <col min="11530" max="11530" width="13" style="88" customWidth="1"/>
    <col min="11531" max="11776" width="9.140625" style="88"/>
    <col min="11777" max="11777" width="5" style="88" customWidth="1"/>
    <col min="11778" max="11778" width="67.5703125" style="88" customWidth="1"/>
    <col min="11779" max="11779" width="9.28515625" style="88" customWidth="1"/>
    <col min="11780" max="11780" width="7.140625" style="88" customWidth="1"/>
    <col min="11781" max="11781" width="9.140625" style="88"/>
    <col min="11782" max="11782" width="12.28515625" style="88" customWidth="1"/>
    <col min="11783" max="11784" width="9.140625" style="88"/>
    <col min="11785" max="11785" width="36" style="88" customWidth="1"/>
    <col min="11786" max="11786" width="13" style="88" customWidth="1"/>
    <col min="11787" max="12032" width="9.140625" style="88"/>
    <col min="12033" max="12033" width="5" style="88" customWidth="1"/>
    <col min="12034" max="12034" width="67.5703125" style="88" customWidth="1"/>
    <col min="12035" max="12035" width="9.28515625" style="88" customWidth="1"/>
    <col min="12036" max="12036" width="7.140625" style="88" customWidth="1"/>
    <col min="12037" max="12037" width="9.140625" style="88"/>
    <col min="12038" max="12038" width="12.28515625" style="88" customWidth="1"/>
    <col min="12039" max="12040" width="9.140625" style="88"/>
    <col min="12041" max="12041" width="36" style="88" customWidth="1"/>
    <col min="12042" max="12042" width="13" style="88" customWidth="1"/>
    <col min="12043" max="12288" width="9.140625" style="88"/>
    <col min="12289" max="12289" width="5" style="88" customWidth="1"/>
    <col min="12290" max="12290" width="67.5703125" style="88" customWidth="1"/>
    <col min="12291" max="12291" width="9.28515625" style="88" customWidth="1"/>
    <col min="12292" max="12292" width="7.140625" style="88" customWidth="1"/>
    <col min="12293" max="12293" width="9.140625" style="88"/>
    <col min="12294" max="12294" width="12.28515625" style="88" customWidth="1"/>
    <col min="12295" max="12296" width="9.140625" style="88"/>
    <col min="12297" max="12297" width="36" style="88" customWidth="1"/>
    <col min="12298" max="12298" width="13" style="88" customWidth="1"/>
    <col min="12299" max="12544" width="9.140625" style="88"/>
    <col min="12545" max="12545" width="5" style="88" customWidth="1"/>
    <col min="12546" max="12546" width="67.5703125" style="88" customWidth="1"/>
    <col min="12547" max="12547" width="9.28515625" style="88" customWidth="1"/>
    <col min="12548" max="12548" width="7.140625" style="88" customWidth="1"/>
    <col min="12549" max="12549" width="9.140625" style="88"/>
    <col min="12550" max="12550" width="12.28515625" style="88" customWidth="1"/>
    <col min="12551" max="12552" width="9.140625" style="88"/>
    <col min="12553" max="12553" width="36" style="88" customWidth="1"/>
    <col min="12554" max="12554" width="13" style="88" customWidth="1"/>
    <col min="12555" max="12800" width="9.140625" style="88"/>
    <col min="12801" max="12801" width="5" style="88" customWidth="1"/>
    <col min="12802" max="12802" width="67.5703125" style="88" customWidth="1"/>
    <col min="12803" max="12803" width="9.28515625" style="88" customWidth="1"/>
    <col min="12804" max="12804" width="7.140625" style="88" customWidth="1"/>
    <col min="12805" max="12805" width="9.140625" style="88"/>
    <col min="12806" max="12806" width="12.28515625" style="88" customWidth="1"/>
    <col min="12807" max="12808" width="9.140625" style="88"/>
    <col min="12809" max="12809" width="36" style="88" customWidth="1"/>
    <col min="12810" max="12810" width="13" style="88" customWidth="1"/>
    <col min="12811" max="13056" width="9.140625" style="88"/>
    <col min="13057" max="13057" width="5" style="88" customWidth="1"/>
    <col min="13058" max="13058" width="67.5703125" style="88" customWidth="1"/>
    <col min="13059" max="13059" width="9.28515625" style="88" customWidth="1"/>
    <col min="13060" max="13060" width="7.140625" style="88" customWidth="1"/>
    <col min="13061" max="13061" width="9.140625" style="88"/>
    <col min="13062" max="13062" width="12.28515625" style="88" customWidth="1"/>
    <col min="13063" max="13064" width="9.140625" style="88"/>
    <col min="13065" max="13065" width="36" style="88" customWidth="1"/>
    <col min="13066" max="13066" width="13" style="88" customWidth="1"/>
    <col min="13067" max="13312" width="9.140625" style="88"/>
    <col min="13313" max="13313" width="5" style="88" customWidth="1"/>
    <col min="13314" max="13314" width="67.5703125" style="88" customWidth="1"/>
    <col min="13315" max="13315" width="9.28515625" style="88" customWidth="1"/>
    <col min="13316" max="13316" width="7.140625" style="88" customWidth="1"/>
    <col min="13317" max="13317" width="9.140625" style="88"/>
    <col min="13318" max="13318" width="12.28515625" style="88" customWidth="1"/>
    <col min="13319" max="13320" width="9.140625" style="88"/>
    <col min="13321" max="13321" width="36" style="88" customWidth="1"/>
    <col min="13322" max="13322" width="13" style="88" customWidth="1"/>
    <col min="13323" max="13568" width="9.140625" style="88"/>
    <col min="13569" max="13569" width="5" style="88" customWidth="1"/>
    <col min="13570" max="13570" width="67.5703125" style="88" customWidth="1"/>
    <col min="13571" max="13571" width="9.28515625" style="88" customWidth="1"/>
    <col min="13572" max="13572" width="7.140625" style="88" customWidth="1"/>
    <col min="13573" max="13573" width="9.140625" style="88"/>
    <col min="13574" max="13574" width="12.28515625" style="88" customWidth="1"/>
    <col min="13575" max="13576" width="9.140625" style="88"/>
    <col min="13577" max="13577" width="36" style="88" customWidth="1"/>
    <col min="13578" max="13578" width="13" style="88" customWidth="1"/>
    <col min="13579" max="13824" width="9.140625" style="88"/>
    <col min="13825" max="13825" width="5" style="88" customWidth="1"/>
    <col min="13826" max="13826" width="67.5703125" style="88" customWidth="1"/>
    <col min="13827" max="13827" width="9.28515625" style="88" customWidth="1"/>
    <col min="13828" max="13828" width="7.140625" style="88" customWidth="1"/>
    <col min="13829" max="13829" width="9.140625" style="88"/>
    <col min="13830" max="13830" width="12.28515625" style="88" customWidth="1"/>
    <col min="13831" max="13832" width="9.140625" style="88"/>
    <col min="13833" max="13833" width="36" style="88" customWidth="1"/>
    <col min="13834" max="13834" width="13" style="88" customWidth="1"/>
    <col min="13835" max="14080" width="9.140625" style="88"/>
    <col min="14081" max="14081" width="5" style="88" customWidth="1"/>
    <col min="14082" max="14082" width="67.5703125" style="88" customWidth="1"/>
    <col min="14083" max="14083" width="9.28515625" style="88" customWidth="1"/>
    <col min="14084" max="14084" width="7.140625" style="88" customWidth="1"/>
    <col min="14085" max="14085" width="9.140625" style="88"/>
    <col min="14086" max="14086" width="12.28515625" style="88" customWidth="1"/>
    <col min="14087" max="14088" width="9.140625" style="88"/>
    <col min="14089" max="14089" width="36" style="88" customWidth="1"/>
    <col min="14090" max="14090" width="13" style="88" customWidth="1"/>
    <col min="14091" max="14336" width="9.140625" style="88"/>
    <col min="14337" max="14337" width="5" style="88" customWidth="1"/>
    <col min="14338" max="14338" width="67.5703125" style="88" customWidth="1"/>
    <col min="14339" max="14339" width="9.28515625" style="88" customWidth="1"/>
    <col min="14340" max="14340" width="7.140625" style="88" customWidth="1"/>
    <col min="14341" max="14341" width="9.140625" style="88"/>
    <col min="14342" max="14342" width="12.28515625" style="88" customWidth="1"/>
    <col min="14343" max="14344" width="9.140625" style="88"/>
    <col min="14345" max="14345" width="36" style="88" customWidth="1"/>
    <col min="14346" max="14346" width="13" style="88" customWidth="1"/>
    <col min="14347" max="14592" width="9.140625" style="88"/>
    <col min="14593" max="14593" width="5" style="88" customWidth="1"/>
    <col min="14594" max="14594" width="67.5703125" style="88" customWidth="1"/>
    <col min="14595" max="14595" width="9.28515625" style="88" customWidth="1"/>
    <col min="14596" max="14596" width="7.140625" style="88" customWidth="1"/>
    <col min="14597" max="14597" width="9.140625" style="88"/>
    <col min="14598" max="14598" width="12.28515625" style="88" customWidth="1"/>
    <col min="14599" max="14600" width="9.140625" style="88"/>
    <col min="14601" max="14601" width="36" style="88" customWidth="1"/>
    <col min="14602" max="14602" width="13" style="88" customWidth="1"/>
    <col min="14603" max="14848" width="9.140625" style="88"/>
    <col min="14849" max="14849" width="5" style="88" customWidth="1"/>
    <col min="14850" max="14850" width="67.5703125" style="88" customWidth="1"/>
    <col min="14851" max="14851" width="9.28515625" style="88" customWidth="1"/>
    <col min="14852" max="14852" width="7.140625" style="88" customWidth="1"/>
    <col min="14853" max="14853" width="9.140625" style="88"/>
    <col min="14854" max="14854" width="12.28515625" style="88" customWidth="1"/>
    <col min="14855" max="14856" width="9.140625" style="88"/>
    <col min="14857" max="14857" width="36" style="88" customWidth="1"/>
    <col min="14858" max="14858" width="13" style="88" customWidth="1"/>
    <col min="14859" max="15104" width="9.140625" style="88"/>
    <col min="15105" max="15105" width="5" style="88" customWidth="1"/>
    <col min="15106" max="15106" width="67.5703125" style="88" customWidth="1"/>
    <col min="15107" max="15107" width="9.28515625" style="88" customWidth="1"/>
    <col min="15108" max="15108" width="7.140625" style="88" customWidth="1"/>
    <col min="15109" max="15109" width="9.140625" style="88"/>
    <col min="15110" max="15110" width="12.28515625" style="88" customWidth="1"/>
    <col min="15111" max="15112" width="9.140625" style="88"/>
    <col min="15113" max="15113" width="36" style="88" customWidth="1"/>
    <col min="15114" max="15114" width="13" style="88" customWidth="1"/>
    <col min="15115" max="15360" width="9.140625" style="88"/>
    <col min="15361" max="15361" width="5" style="88" customWidth="1"/>
    <col min="15362" max="15362" width="67.5703125" style="88" customWidth="1"/>
    <col min="15363" max="15363" width="9.28515625" style="88" customWidth="1"/>
    <col min="15364" max="15364" width="7.140625" style="88" customWidth="1"/>
    <col min="15365" max="15365" width="9.140625" style="88"/>
    <col min="15366" max="15366" width="12.28515625" style="88" customWidth="1"/>
    <col min="15367" max="15368" width="9.140625" style="88"/>
    <col min="15369" max="15369" width="36" style="88" customWidth="1"/>
    <col min="15370" max="15370" width="13" style="88" customWidth="1"/>
    <col min="15371" max="15616" width="9.140625" style="88"/>
    <col min="15617" max="15617" width="5" style="88" customWidth="1"/>
    <col min="15618" max="15618" width="67.5703125" style="88" customWidth="1"/>
    <col min="15619" max="15619" width="9.28515625" style="88" customWidth="1"/>
    <col min="15620" max="15620" width="7.140625" style="88" customWidth="1"/>
    <col min="15621" max="15621" width="9.140625" style="88"/>
    <col min="15622" max="15622" width="12.28515625" style="88" customWidth="1"/>
    <col min="15623" max="15624" width="9.140625" style="88"/>
    <col min="15625" max="15625" width="36" style="88" customWidth="1"/>
    <col min="15626" max="15626" width="13" style="88" customWidth="1"/>
    <col min="15627" max="15872" width="9.140625" style="88"/>
    <col min="15873" max="15873" width="5" style="88" customWidth="1"/>
    <col min="15874" max="15874" width="67.5703125" style="88" customWidth="1"/>
    <col min="15875" max="15875" width="9.28515625" style="88" customWidth="1"/>
    <col min="15876" max="15876" width="7.140625" style="88" customWidth="1"/>
    <col min="15877" max="15877" width="9.140625" style="88"/>
    <col min="15878" max="15878" width="12.28515625" style="88" customWidth="1"/>
    <col min="15879" max="15880" width="9.140625" style="88"/>
    <col min="15881" max="15881" width="36" style="88" customWidth="1"/>
    <col min="15882" max="15882" width="13" style="88" customWidth="1"/>
    <col min="15883" max="16128" width="9.140625" style="88"/>
    <col min="16129" max="16129" width="5" style="88" customWidth="1"/>
    <col min="16130" max="16130" width="67.5703125" style="88" customWidth="1"/>
    <col min="16131" max="16131" width="9.28515625" style="88" customWidth="1"/>
    <col min="16132" max="16132" width="7.140625" style="88" customWidth="1"/>
    <col min="16133" max="16133" width="9.140625" style="88"/>
    <col min="16134" max="16134" width="12.28515625" style="88" customWidth="1"/>
    <col min="16135" max="16136" width="9.140625" style="88"/>
    <col min="16137" max="16137" width="36" style="88" customWidth="1"/>
    <col min="16138" max="16138" width="13" style="88" customWidth="1"/>
    <col min="16139" max="16384" width="9.140625" style="88"/>
  </cols>
  <sheetData>
    <row r="1" spans="1:8">
      <c r="A1" s="531"/>
      <c r="B1" s="541" t="s">
        <v>595</v>
      </c>
      <c r="C1" s="532"/>
      <c r="D1" s="555"/>
    </row>
    <row r="2" spans="1:8">
      <c r="A2" s="531"/>
      <c r="B2" s="535"/>
      <c r="C2" s="532"/>
      <c r="D2" s="555"/>
    </row>
    <row r="3" spans="1:8">
      <c r="A3" s="531"/>
      <c r="B3" s="531" t="s">
        <v>596</v>
      </c>
      <c r="C3" s="531"/>
      <c r="D3" s="555"/>
    </row>
    <row r="4" spans="1:8">
      <c r="A4" s="531"/>
      <c r="B4" s="537" t="s">
        <v>597</v>
      </c>
      <c r="C4" s="550"/>
      <c r="D4" s="555"/>
      <c r="E4" s="524"/>
      <c r="F4" s="561"/>
    </row>
    <row r="5" spans="1:8">
      <c r="A5" s="532"/>
      <c r="B5" s="532"/>
      <c r="C5" s="550"/>
      <c r="D5" s="555"/>
    </row>
    <row r="6" spans="1:8">
      <c r="A6" s="533" t="s">
        <v>598</v>
      </c>
      <c r="B6" s="541" t="s">
        <v>599</v>
      </c>
      <c r="C6" s="550"/>
      <c r="D6" s="555"/>
    </row>
    <row r="7" spans="1:8">
      <c r="A7" s="534"/>
      <c r="B7" s="534"/>
      <c r="C7" s="550"/>
      <c r="D7" s="555"/>
    </row>
    <row r="8" spans="1:8">
      <c r="A8" s="535" t="s">
        <v>600</v>
      </c>
      <c r="B8" s="541" t="s">
        <v>601</v>
      </c>
      <c r="C8" s="550"/>
      <c r="D8" s="555"/>
      <c r="H8" s="89"/>
    </row>
    <row r="9" spans="1:8">
      <c r="A9" s="535"/>
      <c r="B9" s="541"/>
      <c r="C9" s="550"/>
      <c r="D9" s="555"/>
      <c r="H9" s="89"/>
    </row>
    <row r="10" spans="1:8">
      <c r="A10" s="536" t="s">
        <v>50</v>
      </c>
      <c r="B10" s="542" t="s">
        <v>602</v>
      </c>
      <c r="C10" s="542" t="s">
        <v>603</v>
      </c>
      <c r="D10" s="555">
        <v>1</v>
      </c>
      <c r="E10" s="525"/>
      <c r="F10" s="562">
        <f>E10*D10</f>
        <v>0</v>
      </c>
      <c r="H10" s="89"/>
    </row>
    <row r="11" spans="1:8">
      <c r="A11" s="536"/>
      <c r="B11" s="542"/>
      <c r="C11" s="542"/>
      <c r="D11" s="555"/>
      <c r="H11" s="89"/>
    </row>
    <row r="12" spans="1:8">
      <c r="A12" s="531" t="s">
        <v>301</v>
      </c>
      <c r="B12" s="543" t="s">
        <v>604</v>
      </c>
      <c r="C12" s="532"/>
      <c r="D12" s="555"/>
    </row>
    <row r="13" spans="1:8">
      <c r="A13" s="531"/>
      <c r="B13" s="543" t="s">
        <v>605</v>
      </c>
      <c r="C13" s="532"/>
      <c r="D13" s="555"/>
    </row>
    <row r="14" spans="1:8">
      <c r="A14" s="531"/>
      <c r="B14" s="543" t="s">
        <v>606</v>
      </c>
      <c r="C14" s="550"/>
      <c r="D14" s="555"/>
    </row>
    <row r="15" spans="1:8">
      <c r="A15" s="531"/>
      <c r="B15" s="534" t="s">
        <v>607</v>
      </c>
      <c r="C15" s="550" t="s">
        <v>549</v>
      </c>
      <c r="D15" s="555">
        <v>9</v>
      </c>
      <c r="E15" s="526"/>
      <c r="F15" s="562">
        <f>E15*D15</f>
        <v>0</v>
      </c>
    </row>
    <row r="16" spans="1:8">
      <c r="A16" s="531"/>
      <c r="B16" s="535"/>
      <c r="C16" s="550"/>
      <c r="D16" s="555"/>
    </row>
    <row r="17" spans="1:6">
      <c r="A17" s="531" t="s">
        <v>298</v>
      </c>
      <c r="B17" s="543" t="s">
        <v>608</v>
      </c>
      <c r="C17" s="550"/>
      <c r="D17" s="555"/>
    </row>
    <row r="18" spans="1:6">
      <c r="A18" s="531"/>
      <c r="B18" s="543" t="s">
        <v>609</v>
      </c>
      <c r="C18" s="550" t="s">
        <v>51</v>
      </c>
      <c r="D18" s="555">
        <v>2</v>
      </c>
      <c r="E18" s="526"/>
      <c r="F18" s="562">
        <f>E18*D18</f>
        <v>0</v>
      </c>
    </row>
    <row r="19" spans="1:6">
      <c r="A19" s="531"/>
      <c r="B19" s="535"/>
      <c r="C19" s="550"/>
      <c r="D19" s="555"/>
    </row>
    <row r="20" spans="1:6">
      <c r="A20" s="531" t="s">
        <v>299</v>
      </c>
      <c r="B20" s="543" t="s">
        <v>610</v>
      </c>
      <c r="C20" s="550"/>
      <c r="D20" s="555"/>
    </row>
    <row r="21" spans="1:6">
      <c r="A21" s="531"/>
      <c r="B21" s="543" t="s">
        <v>611</v>
      </c>
      <c r="C21" s="550" t="s">
        <v>603</v>
      </c>
      <c r="D21" s="555">
        <v>1</v>
      </c>
      <c r="E21" s="525"/>
      <c r="F21" s="562">
        <f>E21*D21</f>
        <v>0</v>
      </c>
    </row>
    <row r="22" spans="1:6">
      <c r="A22" s="531"/>
      <c r="B22" s="535"/>
      <c r="C22" s="550"/>
      <c r="D22" s="555"/>
    </row>
    <row r="23" spans="1:6">
      <c r="A23" s="531" t="s">
        <v>300</v>
      </c>
      <c r="B23" s="543" t="s">
        <v>612</v>
      </c>
      <c r="C23" s="550" t="s">
        <v>603</v>
      </c>
      <c r="D23" s="555">
        <v>1</v>
      </c>
      <c r="E23" s="525"/>
      <c r="F23" s="562">
        <f>E23*D23</f>
        <v>0</v>
      </c>
    </row>
    <row r="24" spans="1:6">
      <c r="A24" s="531"/>
      <c r="B24" s="543"/>
      <c r="C24" s="550"/>
      <c r="D24" s="555"/>
    </row>
    <row r="25" spans="1:6">
      <c r="A25" s="531"/>
      <c r="B25" s="535"/>
      <c r="C25" s="550"/>
      <c r="D25" s="555"/>
    </row>
    <row r="26" spans="1:6">
      <c r="A26" s="535" t="s">
        <v>613</v>
      </c>
      <c r="B26" s="541" t="s">
        <v>614</v>
      </c>
      <c r="C26" s="550"/>
      <c r="D26" s="555"/>
    </row>
    <row r="27" spans="1:6">
      <c r="A27" s="535"/>
      <c r="B27" s="535"/>
      <c r="C27" s="550"/>
      <c r="D27" s="555"/>
    </row>
    <row r="28" spans="1:6">
      <c r="A28" s="531" t="s">
        <v>50</v>
      </c>
      <c r="B28" s="543" t="s">
        <v>615</v>
      </c>
      <c r="C28" s="550"/>
      <c r="D28" s="555"/>
    </row>
    <row r="29" spans="1:6">
      <c r="A29" s="531"/>
      <c r="B29" s="543" t="s">
        <v>616</v>
      </c>
      <c r="C29" s="550"/>
      <c r="D29" s="555"/>
    </row>
    <row r="30" spans="1:6">
      <c r="A30" s="531"/>
      <c r="B30" s="543" t="s">
        <v>617</v>
      </c>
      <c r="C30" s="550"/>
      <c r="D30" s="555"/>
    </row>
    <row r="31" spans="1:6">
      <c r="A31" s="531"/>
      <c r="B31" s="543" t="s">
        <v>618</v>
      </c>
      <c r="C31" s="550"/>
      <c r="D31" s="555"/>
    </row>
    <row r="32" spans="1:6">
      <c r="A32" s="531"/>
      <c r="B32" s="543" t="s">
        <v>619</v>
      </c>
      <c r="C32" s="550" t="s">
        <v>204</v>
      </c>
      <c r="D32" s="555">
        <v>1</v>
      </c>
      <c r="E32" s="526"/>
      <c r="F32" s="562">
        <f>E32*D32</f>
        <v>0</v>
      </c>
    </row>
    <row r="33" spans="1:6">
      <c r="A33" s="531"/>
      <c r="B33" s="531"/>
      <c r="C33" s="550"/>
      <c r="D33" s="555"/>
      <c r="E33" s="526"/>
    </row>
    <row r="34" spans="1:6">
      <c r="A34" s="531" t="s">
        <v>301</v>
      </c>
      <c r="B34" s="543" t="s">
        <v>620</v>
      </c>
      <c r="C34" s="550"/>
      <c r="D34" s="555"/>
      <c r="E34" s="526"/>
    </row>
    <row r="35" spans="1:6">
      <c r="A35" s="531"/>
      <c r="B35" s="543" t="s">
        <v>621</v>
      </c>
      <c r="C35" s="550" t="s">
        <v>51</v>
      </c>
      <c r="D35" s="555">
        <v>1</v>
      </c>
      <c r="E35" s="526"/>
      <c r="F35" s="562">
        <f>E35*D35</f>
        <v>0</v>
      </c>
    </row>
    <row r="36" spans="1:6">
      <c r="A36" s="531"/>
      <c r="B36" s="531"/>
      <c r="C36" s="550"/>
      <c r="D36" s="555"/>
      <c r="E36" s="526"/>
    </row>
    <row r="37" spans="1:6">
      <c r="A37" s="531" t="s">
        <v>298</v>
      </c>
      <c r="B37" s="543" t="s">
        <v>622</v>
      </c>
      <c r="C37" s="550"/>
      <c r="D37" s="555"/>
      <c r="E37" s="526"/>
    </row>
    <row r="38" spans="1:6">
      <c r="A38" s="531"/>
      <c r="B38" s="543" t="s">
        <v>623</v>
      </c>
      <c r="C38" s="550" t="s">
        <v>51</v>
      </c>
      <c r="D38" s="555">
        <v>1</v>
      </c>
      <c r="E38" s="526"/>
      <c r="F38" s="562">
        <f>E38*D38</f>
        <v>0</v>
      </c>
    </row>
    <row r="39" spans="1:6">
      <c r="A39" s="531"/>
      <c r="B39" s="543"/>
      <c r="C39" s="550"/>
      <c r="D39" s="555"/>
      <c r="E39" s="526"/>
    </row>
    <row r="40" spans="1:6">
      <c r="A40" s="531" t="s">
        <v>299</v>
      </c>
      <c r="B40" s="543" t="s">
        <v>624</v>
      </c>
      <c r="C40" s="550"/>
      <c r="D40" s="555"/>
      <c r="E40" s="526"/>
    </row>
    <row r="41" spans="1:6">
      <c r="A41" s="531"/>
      <c r="B41" s="543" t="s">
        <v>625</v>
      </c>
      <c r="C41" s="550"/>
      <c r="D41" s="555"/>
      <c r="E41" s="526"/>
    </row>
    <row r="42" spans="1:6">
      <c r="A42" s="531"/>
      <c r="B42" s="543" t="s">
        <v>626</v>
      </c>
      <c r="C42" s="550" t="s">
        <v>51</v>
      </c>
      <c r="D42" s="555">
        <v>1</v>
      </c>
      <c r="E42" s="526"/>
      <c r="F42" s="562">
        <f>E42*D42</f>
        <v>0</v>
      </c>
    </row>
    <row r="43" spans="1:6">
      <c r="A43" s="531"/>
      <c r="B43" s="543"/>
      <c r="C43" s="550"/>
      <c r="D43" s="555"/>
      <c r="E43" s="526"/>
    </row>
    <row r="44" spans="1:6">
      <c r="A44" s="531" t="s">
        <v>300</v>
      </c>
      <c r="B44" s="543" t="s">
        <v>627</v>
      </c>
      <c r="C44" s="550"/>
      <c r="D44" s="555"/>
      <c r="E44" s="526"/>
    </row>
    <row r="45" spans="1:6">
      <c r="A45" s="531"/>
      <c r="B45" s="543" t="s">
        <v>625</v>
      </c>
      <c r="C45" s="550"/>
      <c r="D45" s="555"/>
      <c r="E45" s="526"/>
    </row>
    <row r="46" spans="1:6">
      <c r="A46" s="531"/>
      <c r="B46" s="543" t="s">
        <v>628</v>
      </c>
      <c r="C46" s="550" t="s">
        <v>51</v>
      </c>
      <c r="D46" s="555">
        <v>1</v>
      </c>
      <c r="E46" s="526"/>
      <c r="F46" s="562">
        <f>E46*D46</f>
        <v>0</v>
      </c>
    </row>
    <row r="47" spans="1:6">
      <c r="A47" s="531"/>
      <c r="B47" s="531"/>
      <c r="C47" s="550"/>
      <c r="D47" s="555"/>
      <c r="E47" s="526"/>
    </row>
    <row r="48" spans="1:6">
      <c r="A48" s="531" t="s">
        <v>434</v>
      </c>
      <c r="B48" s="543" t="s">
        <v>629</v>
      </c>
      <c r="C48" s="550"/>
      <c r="D48" s="555"/>
      <c r="E48" s="526"/>
    </row>
    <row r="49" spans="1:6" ht="18" customHeight="1">
      <c r="A49" s="531"/>
      <c r="B49" s="543" t="s">
        <v>630</v>
      </c>
      <c r="C49" s="550" t="s">
        <v>51</v>
      </c>
      <c r="D49" s="555">
        <v>1</v>
      </c>
      <c r="E49" s="526"/>
      <c r="F49" s="562">
        <f>E49*D49</f>
        <v>0</v>
      </c>
    </row>
    <row r="50" spans="1:6" ht="18" customHeight="1">
      <c r="A50" s="531"/>
      <c r="B50" s="543"/>
      <c r="C50" s="550"/>
      <c r="D50" s="555"/>
    </row>
    <row r="51" spans="1:6" ht="18" customHeight="1">
      <c r="A51" s="531" t="s">
        <v>400</v>
      </c>
      <c r="B51" s="543" t="s">
        <v>631</v>
      </c>
      <c r="C51" s="550"/>
      <c r="D51" s="555"/>
    </row>
    <row r="52" spans="1:6" ht="18" customHeight="1">
      <c r="A52" s="531"/>
      <c r="B52" s="543" t="s">
        <v>632</v>
      </c>
      <c r="C52" s="550" t="s">
        <v>51</v>
      </c>
      <c r="D52" s="555">
        <v>1</v>
      </c>
      <c r="E52" s="526"/>
      <c r="F52" s="562">
        <f>E52*D52</f>
        <v>0</v>
      </c>
    </row>
    <row r="53" spans="1:6" ht="18" customHeight="1">
      <c r="A53" s="531"/>
      <c r="B53" s="543"/>
      <c r="C53" s="550"/>
      <c r="D53" s="555"/>
      <c r="E53" s="526"/>
    </row>
    <row r="54" spans="1:6" ht="18" customHeight="1">
      <c r="A54" s="531" t="s">
        <v>435</v>
      </c>
      <c r="B54" s="543" t="s">
        <v>633</v>
      </c>
      <c r="C54" s="550"/>
      <c r="D54" s="555"/>
      <c r="E54" s="526"/>
    </row>
    <row r="55" spans="1:6" ht="18" customHeight="1">
      <c r="A55" s="531"/>
      <c r="B55" s="543" t="s">
        <v>634</v>
      </c>
      <c r="C55" s="550" t="s">
        <v>51</v>
      </c>
      <c r="D55" s="555">
        <v>1</v>
      </c>
      <c r="E55" s="526"/>
      <c r="F55" s="562">
        <f>E55*D55</f>
        <v>0</v>
      </c>
    </row>
    <row r="56" spans="1:6" ht="18" customHeight="1">
      <c r="A56" s="531"/>
      <c r="B56" s="543"/>
      <c r="C56" s="550"/>
      <c r="D56" s="555"/>
      <c r="E56" s="526"/>
    </row>
    <row r="57" spans="1:6" ht="18" customHeight="1">
      <c r="A57" s="531" t="s">
        <v>389</v>
      </c>
      <c r="B57" s="543" t="s">
        <v>635</v>
      </c>
      <c r="C57" s="550" t="s">
        <v>204</v>
      </c>
      <c r="D57" s="555">
        <v>1</v>
      </c>
      <c r="E57" s="526"/>
      <c r="F57" s="562">
        <f>E57*D57</f>
        <v>0</v>
      </c>
    </row>
    <row r="58" spans="1:6" ht="18" customHeight="1">
      <c r="A58" s="531"/>
      <c r="B58" s="543"/>
      <c r="C58" s="550"/>
      <c r="D58" s="555"/>
      <c r="E58" s="526"/>
    </row>
    <row r="59" spans="1:6" ht="18" customHeight="1">
      <c r="A59" s="531" t="s">
        <v>436</v>
      </c>
      <c r="B59" s="543" t="s">
        <v>636</v>
      </c>
      <c r="C59" s="550"/>
      <c r="D59" s="555"/>
      <c r="E59" s="526"/>
    </row>
    <row r="60" spans="1:6" ht="18" customHeight="1">
      <c r="A60" s="531"/>
      <c r="B60" s="543" t="s">
        <v>637</v>
      </c>
      <c r="C60" s="550" t="s">
        <v>51</v>
      </c>
      <c r="D60" s="555">
        <v>1</v>
      </c>
      <c r="E60" s="526"/>
      <c r="F60" s="562">
        <f>E60*D60</f>
        <v>0</v>
      </c>
    </row>
    <row r="61" spans="1:6" ht="18" customHeight="1">
      <c r="A61" s="531"/>
      <c r="B61" s="543"/>
      <c r="C61" s="550"/>
      <c r="D61" s="555"/>
      <c r="E61" s="526"/>
    </row>
    <row r="62" spans="1:6" ht="18" customHeight="1">
      <c r="A62" s="531" t="s">
        <v>638</v>
      </c>
      <c r="B62" s="543" t="s">
        <v>639</v>
      </c>
      <c r="C62" s="550"/>
      <c r="D62" s="555"/>
      <c r="E62" s="526"/>
    </row>
    <row r="63" spans="1:6" ht="18" customHeight="1">
      <c r="A63" s="531"/>
      <c r="B63" s="543" t="s">
        <v>640</v>
      </c>
      <c r="C63" s="550" t="s">
        <v>51</v>
      </c>
      <c r="D63" s="555">
        <v>1</v>
      </c>
      <c r="E63" s="526"/>
      <c r="F63" s="562">
        <f>E63*D63</f>
        <v>0</v>
      </c>
    </row>
    <row r="64" spans="1:6" ht="18" customHeight="1">
      <c r="A64" s="531"/>
      <c r="B64" s="543"/>
      <c r="C64" s="550"/>
      <c r="D64" s="555"/>
      <c r="E64" s="526"/>
    </row>
    <row r="65" spans="1:15">
      <c r="A65" s="531" t="s">
        <v>437</v>
      </c>
      <c r="B65" s="543" t="s">
        <v>641</v>
      </c>
      <c r="C65" s="531"/>
      <c r="D65" s="555"/>
      <c r="E65" s="526"/>
      <c r="I65" s="90"/>
      <c r="J65"/>
      <c r="K65"/>
      <c r="L65"/>
      <c r="M65"/>
      <c r="N65"/>
      <c r="O65"/>
    </row>
    <row r="66" spans="1:15">
      <c r="A66" s="531"/>
      <c r="B66" s="543" t="s">
        <v>642</v>
      </c>
      <c r="C66" s="550" t="s">
        <v>51</v>
      </c>
      <c r="D66" s="555">
        <v>1</v>
      </c>
      <c r="E66" s="526"/>
      <c r="F66" s="562">
        <f>E66*D66</f>
        <v>0</v>
      </c>
      <c r="I66" s="90"/>
      <c r="J66"/>
      <c r="K66"/>
      <c r="L66"/>
      <c r="M66"/>
      <c r="N66"/>
      <c r="O66"/>
    </row>
    <row r="67" spans="1:15">
      <c r="A67" s="531"/>
      <c r="B67" s="543"/>
      <c r="C67" s="550"/>
      <c r="D67" s="555"/>
      <c r="I67" s="90"/>
      <c r="J67" s="90"/>
      <c r="K67"/>
      <c r="L67"/>
      <c r="M67"/>
      <c r="N67"/>
      <c r="O67"/>
    </row>
    <row r="68" spans="1:15" ht="18" customHeight="1">
      <c r="A68" s="531" t="s">
        <v>439</v>
      </c>
      <c r="B68" s="543" t="s">
        <v>643</v>
      </c>
      <c r="C68" s="550"/>
      <c r="D68" s="555"/>
      <c r="I68" s="90"/>
      <c r="J68" s="90"/>
      <c r="K68"/>
      <c r="L68"/>
      <c r="M68"/>
      <c r="N68"/>
      <c r="O68"/>
    </row>
    <row r="69" spans="1:15" ht="16.5" customHeight="1">
      <c r="A69" s="531"/>
      <c r="B69" s="543" t="s">
        <v>644</v>
      </c>
      <c r="C69" s="550"/>
      <c r="D69" s="555"/>
      <c r="I69" s="90"/>
      <c r="J69" s="90"/>
      <c r="K69"/>
      <c r="L69"/>
      <c r="M69"/>
      <c r="N69"/>
      <c r="O69"/>
    </row>
    <row r="70" spans="1:15">
      <c r="A70" s="531"/>
      <c r="B70" s="543" t="s">
        <v>645</v>
      </c>
      <c r="C70" s="550"/>
      <c r="D70" s="555"/>
      <c r="I70" s="90"/>
      <c r="J70" s="90"/>
      <c r="K70"/>
      <c r="L70"/>
      <c r="M70"/>
      <c r="N70"/>
      <c r="O70"/>
    </row>
    <row r="71" spans="1:15">
      <c r="A71" s="531"/>
      <c r="B71" s="543" t="s">
        <v>646</v>
      </c>
      <c r="C71" s="550" t="s">
        <v>204</v>
      </c>
      <c r="D71" s="555">
        <v>1</v>
      </c>
      <c r="E71" s="526"/>
      <c r="F71" s="562">
        <f>E71*D71</f>
        <v>0</v>
      </c>
      <c r="I71" s="90"/>
      <c r="J71" s="90"/>
      <c r="K71"/>
      <c r="L71"/>
      <c r="M71"/>
      <c r="N71"/>
      <c r="O71"/>
    </row>
    <row r="72" spans="1:15">
      <c r="A72" s="531"/>
      <c r="B72" s="543"/>
      <c r="C72" s="550"/>
      <c r="D72" s="555"/>
      <c r="E72" s="526"/>
      <c r="I72" s="90"/>
      <c r="J72" s="90"/>
      <c r="K72"/>
      <c r="L72"/>
      <c r="M72"/>
      <c r="N72"/>
      <c r="O72"/>
    </row>
    <row r="73" spans="1:15">
      <c r="A73" s="531" t="s">
        <v>647</v>
      </c>
      <c r="B73" s="543" t="s">
        <v>648</v>
      </c>
      <c r="C73" s="550"/>
      <c r="D73" s="555"/>
      <c r="E73" s="526"/>
      <c r="I73" s="90"/>
      <c r="J73" s="90"/>
      <c r="K73"/>
      <c r="L73"/>
      <c r="M73"/>
      <c r="N73"/>
      <c r="O73"/>
    </row>
    <row r="74" spans="1:15">
      <c r="A74" s="531"/>
      <c r="B74" s="543" t="s">
        <v>649</v>
      </c>
      <c r="C74" s="550" t="s">
        <v>204</v>
      </c>
      <c r="D74" s="555">
        <v>1</v>
      </c>
      <c r="E74" s="526"/>
      <c r="F74" s="562">
        <f>E74*D74</f>
        <v>0</v>
      </c>
      <c r="I74" s="90"/>
      <c r="J74" s="90"/>
      <c r="K74"/>
      <c r="L74"/>
      <c r="M74"/>
      <c r="N74"/>
      <c r="O74"/>
    </row>
    <row r="75" spans="1:15">
      <c r="A75" s="531"/>
      <c r="B75" s="543"/>
      <c r="C75" s="550"/>
      <c r="D75" s="555"/>
      <c r="E75" s="526"/>
      <c r="I75" s="90"/>
      <c r="J75" s="90"/>
      <c r="K75"/>
      <c r="L75"/>
      <c r="M75"/>
      <c r="N75"/>
      <c r="O75"/>
    </row>
    <row r="76" spans="1:15">
      <c r="A76" s="531" t="s">
        <v>650</v>
      </c>
      <c r="B76" s="543" t="s">
        <v>651</v>
      </c>
      <c r="C76" s="550"/>
      <c r="D76" s="555"/>
      <c r="E76" s="526"/>
      <c r="I76" s="90"/>
      <c r="J76" s="90"/>
      <c r="K76"/>
      <c r="L76"/>
      <c r="M76"/>
      <c r="N76"/>
      <c r="O76"/>
    </row>
    <row r="77" spans="1:15">
      <c r="A77" s="531"/>
      <c r="B77" s="543" t="s">
        <v>652</v>
      </c>
      <c r="C77" s="550" t="s">
        <v>204</v>
      </c>
      <c r="D77" s="555">
        <v>1</v>
      </c>
      <c r="E77" s="526"/>
      <c r="F77" s="562">
        <f>E77*D77</f>
        <v>0</v>
      </c>
      <c r="I77" s="90"/>
      <c r="J77" s="90"/>
      <c r="K77"/>
      <c r="L77"/>
      <c r="M77"/>
      <c r="N77"/>
      <c r="O77"/>
    </row>
    <row r="78" spans="1:15">
      <c r="A78" s="531"/>
      <c r="B78" s="543"/>
      <c r="C78" s="550"/>
      <c r="D78" s="555"/>
      <c r="E78" s="526"/>
      <c r="I78" s="90"/>
      <c r="J78" s="90"/>
      <c r="K78"/>
      <c r="L78"/>
      <c r="M78"/>
      <c r="N78"/>
      <c r="O78"/>
    </row>
    <row r="79" spans="1:15">
      <c r="A79" s="531" t="s">
        <v>653</v>
      </c>
      <c r="B79" s="543" t="s">
        <v>654</v>
      </c>
      <c r="C79" s="531"/>
      <c r="D79" s="555"/>
      <c r="E79" s="526"/>
      <c r="I79" s="90"/>
      <c r="J79" s="90"/>
      <c r="K79"/>
      <c r="L79"/>
      <c r="M79"/>
      <c r="N79"/>
      <c r="O79"/>
    </row>
    <row r="80" spans="1:15">
      <c r="A80" s="531"/>
      <c r="B80" s="543" t="s">
        <v>642</v>
      </c>
      <c r="C80" s="550" t="s">
        <v>51</v>
      </c>
      <c r="D80" s="555">
        <v>1</v>
      </c>
      <c r="E80" s="526"/>
      <c r="F80" s="562">
        <f>E80*D80</f>
        <v>0</v>
      </c>
      <c r="I80" s="90"/>
      <c r="J80" s="90"/>
      <c r="K80"/>
      <c r="L80"/>
      <c r="M80"/>
      <c r="N80"/>
      <c r="O80"/>
    </row>
    <row r="81" spans="1:15">
      <c r="A81" s="531"/>
      <c r="B81" s="543"/>
      <c r="C81" s="550"/>
      <c r="D81" s="555"/>
      <c r="I81" s="90"/>
      <c r="J81" s="90"/>
      <c r="K81"/>
      <c r="L81"/>
      <c r="M81"/>
      <c r="N81"/>
      <c r="O81"/>
    </row>
    <row r="82" spans="1:15">
      <c r="A82" s="531"/>
      <c r="B82" s="543"/>
      <c r="C82" s="550"/>
      <c r="D82" s="555"/>
    </row>
    <row r="83" spans="1:15">
      <c r="A83" s="535" t="s">
        <v>655</v>
      </c>
      <c r="B83" s="541" t="s">
        <v>656</v>
      </c>
      <c r="C83" s="550"/>
      <c r="D83" s="555"/>
    </row>
    <row r="84" spans="1:15">
      <c r="A84" s="535"/>
      <c r="B84" s="535"/>
      <c r="C84" s="550"/>
      <c r="D84" s="555"/>
    </row>
    <row r="85" spans="1:15">
      <c r="A85" s="531" t="s">
        <v>50</v>
      </c>
      <c r="B85" s="543" t="s">
        <v>657</v>
      </c>
      <c r="C85" s="550"/>
      <c r="D85" s="555"/>
    </row>
    <row r="86" spans="1:15">
      <c r="A86" s="531"/>
      <c r="B86" s="543" t="s">
        <v>658</v>
      </c>
      <c r="C86" s="550" t="s">
        <v>549</v>
      </c>
      <c r="D86" s="555">
        <v>5</v>
      </c>
      <c r="E86" s="525"/>
      <c r="F86" s="562">
        <f>E86*D86</f>
        <v>0</v>
      </c>
    </row>
    <row r="87" spans="1:15">
      <c r="A87" s="531"/>
      <c r="B87" s="543" t="s">
        <v>659</v>
      </c>
      <c r="C87" s="550" t="s">
        <v>549</v>
      </c>
      <c r="D87" s="555">
        <v>1</v>
      </c>
      <c r="E87" s="525"/>
      <c r="F87" s="562">
        <f>E87*D87</f>
        <v>0</v>
      </c>
    </row>
    <row r="88" spans="1:15">
      <c r="A88" s="531"/>
      <c r="B88" s="543"/>
      <c r="C88" s="543"/>
      <c r="D88" s="555"/>
    </row>
    <row r="89" spans="1:15">
      <c r="A89" s="531" t="s">
        <v>301</v>
      </c>
      <c r="B89" s="543" t="s">
        <v>660</v>
      </c>
      <c r="C89" s="550"/>
      <c r="D89" s="555"/>
    </row>
    <row r="90" spans="1:15" ht="18.75">
      <c r="A90" s="531"/>
      <c r="B90" s="543" t="s">
        <v>661</v>
      </c>
      <c r="C90" s="550" t="s">
        <v>51</v>
      </c>
      <c r="D90" s="555">
        <v>3</v>
      </c>
      <c r="E90" s="525"/>
      <c r="F90" s="562">
        <f>E90*D90</f>
        <v>0</v>
      </c>
    </row>
    <row r="91" spans="1:15" ht="18.75">
      <c r="A91" s="531"/>
      <c r="B91" s="543" t="s">
        <v>662</v>
      </c>
      <c r="C91" s="550" t="s">
        <v>51</v>
      </c>
      <c r="D91" s="555">
        <v>1</v>
      </c>
      <c r="E91" s="525"/>
      <c r="F91" s="562">
        <f>E91*D91</f>
        <v>0</v>
      </c>
    </row>
    <row r="92" spans="1:15">
      <c r="A92" s="535"/>
      <c r="B92" s="535"/>
      <c r="C92" s="550"/>
      <c r="D92" s="555"/>
    </row>
    <row r="93" spans="1:15">
      <c r="A93" s="531" t="s">
        <v>298</v>
      </c>
      <c r="B93" s="543" t="s">
        <v>663</v>
      </c>
      <c r="C93" s="550"/>
      <c r="D93" s="555"/>
    </row>
    <row r="94" spans="1:15" ht="18.75">
      <c r="A94" s="531"/>
      <c r="B94" s="543" t="s">
        <v>664</v>
      </c>
      <c r="C94" s="550" t="s">
        <v>51</v>
      </c>
      <c r="D94" s="555">
        <v>1</v>
      </c>
      <c r="E94" s="525"/>
      <c r="F94" s="562">
        <f>E94*D94</f>
        <v>0</v>
      </c>
    </row>
    <row r="95" spans="1:15" ht="18.75">
      <c r="A95" s="531"/>
      <c r="B95" s="543" t="s">
        <v>665</v>
      </c>
      <c r="C95" s="550" t="s">
        <v>51</v>
      </c>
      <c r="D95" s="555">
        <v>1</v>
      </c>
      <c r="E95" s="525"/>
      <c r="F95" s="562">
        <f>E95*D95</f>
        <v>0</v>
      </c>
    </row>
    <row r="96" spans="1:15" ht="18.75">
      <c r="A96" s="531"/>
      <c r="B96" s="543" t="s">
        <v>666</v>
      </c>
      <c r="C96" s="550" t="s">
        <v>51</v>
      </c>
      <c r="D96" s="555">
        <v>1</v>
      </c>
      <c r="E96" s="525"/>
      <c r="F96" s="562">
        <f>E96*D96</f>
        <v>0</v>
      </c>
    </row>
    <row r="97" spans="1:6">
      <c r="A97" s="535"/>
      <c r="B97" s="535"/>
      <c r="C97" s="550"/>
      <c r="D97" s="555"/>
    </row>
    <row r="98" spans="1:6">
      <c r="A98" s="531" t="s">
        <v>299</v>
      </c>
      <c r="B98" s="543" t="s">
        <v>667</v>
      </c>
      <c r="C98" s="550"/>
      <c r="D98" s="555"/>
    </row>
    <row r="99" spans="1:6">
      <c r="A99" s="531"/>
      <c r="B99" s="532" t="s">
        <v>668</v>
      </c>
      <c r="C99" s="550" t="s">
        <v>51</v>
      </c>
      <c r="D99" s="555">
        <v>6</v>
      </c>
      <c r="E99" s="525"/>
      <c r="F99" s="562">
        <f>E99*D99</f>
        <v>0</v>
      </c>
    </row>
    <row r="100" spans="1:6">
      <c r="A100" s="535"/>
      <c r="B100" s="535"/>
      <c r="C100" s="550"/>
      <c r="D100" s="555"/>
    </row>
    <row r="101" spans="1:6">
      <c r="A101" s="531" t="s">
        <v>300</v>
      </c>
      <c r="B101" s="531" t="s">
        <v>669</v>
      </c>
      <c r="C101" s="550" t="s">
        <v>603</v>
      </c>
      <c r="D101" s="555">
        <v>1</v>
      </c>
      <c r="E101" s="525"/>
      <c r="F101" s="562">
        <f>E101*D101</f>
        <v>0</v>
      </c>
    </row>
    <row r="102" spans="1:6">
      <c r="A102" s="535"/>
      <c r="B102" s="535"/>
      <c r="C102" s="550"/>
      <c r="D102" s="555"/>
    </row>
    <row r="103" spans="1:6">
      <c r="A103" s="531"/>
      <c r="B103" s="543"/>
      <c r="C103" s="550"/>
      <c r="D103" s="555"/>
    </row>
    <row r="104" spans="1:6" s="91" customFormat="1">
      <c r="A104" s="535" t="s">
        <v>2</v>
      </c>
      <c r="B104" s="541" t="s">
        <v>670</v>
      </c>
      <c r="C104" s="551"/>
      <c r="D104" s="556"/>
      <c r="E104" s="527"/>
    </row>
    <row r="105" spans="1:6">
      <c r="A105" s="531"/>
      <c r="B105" s="543"/>
      <c r="C105" s="550"/>
      <c r="D105" s="555"/>
    </row>
    <row r="106" spans="1:6">
      <c r="A106" s="537" t="s">
        <v>50</v>
      </c>
      <c r="B106" s="537" t="s">
        <v>671</v>
      </c>
      <c r="C106" s="537"/>
      <c r="D106" s="537"/>
      <c r="E106" s="523"/>
      <c r="F106" s="537"/>
    </row>
    <row r="107" spans="1:6">
      <c r="A107" s="537"/>
      <c r="B107" s="537" t="s">
        <v>672</v>
      </c>
      <c r="C107" s="552" t="s">
        <v>51</v>
      </c>
      <c r="D107" s="557">
        <v>1</v>
      </c>
      <c r="E107" s="528"/>
      <c r="F107" s="563">
        <f>E107*D107</f>
        <v>0</v>
      </c>
    </row>
    <row r="108" spans="1:6">
      <c r="A108" s="531"/>
      <c r="B108" s="543"/>
      <c r="C108" s="550"/>
      <c r="D108" s="555"/>
    </row>
    <row r="109" spans="1:6">
      <c r="A109" s="531" t="s">
        <v>301</v>
      </c>
      <c r="B109" s="544" t="s">
        <v>673</v>
      </c>
      <c r="C109" s="550"/>
      <c r="D109" s="555"/>
      <c r="E109" s="526"/>
      <c r="F109" s="532"/>
    </row>
    <row r="110" spans="1:6">
      <c r="A110" s="531"/>
      <c r="B110" s="545" t="s">
        <v>674</v>
      </c>
      <c r="C110" s="550" t="s">
        <v>549</v>
      </c>
      <c r="D110" s="555">
        <v>4</v>
      </c>
      <c r="E110" s="526"/>
      <c r="F110" s="562">
        <f>E110*D110</f>
        <v>0</v>
      </c>
    </row>
    <row r="111" spans="1:6">
      <c r="A111" s="531"/>
      <c r="B111" s="545"/>
      <c r="C111" s="550"/>
      <c r="D111" s="555"/>
      <c r="E111" s="526"/>
      <c r="F111" s="562"/>
    </row>
    <row r="112" spans="1:6">
      <c r="A112" s="531" t="s">
        <v>298</v>
      </c>
      <c r="B112" s="532" t="s">
        <v>675</v>
      </c>
      <c r="C112" s="550"/>
      <c r="D112" s="555"/>
      <c r="E112" s="526"/>
      <c r="F112" s="531"/>
    </row>
    <row r="113" spans="1:6">
      <c r="A113" s="531"/>
      <c r="B113" s="532" t="s">
        <v>676</v>
      </c>
      <c r="C113" s="550" t="s">
        <v>51</v>
      </c>
      <c r="D113" s="555">
        <v>1</v>
      </c>
      <c r="E113" s="526"/>
      <c r="F113" s="562">
        <f>E113*D113</f>
        <v>0</v>
      </c>
    </row>
    <row r="114" spans="1:6">
      <c r="A114" s="531"/>
      <c r="B114" s="532"/>
      <c r="C114" s="550"/>
      <c r="D114" s="555"/>
      <c r="E114" s="526"/>
      <c r="F114" s="562"/>
    </row>
    <row r="115" spans="1:6">
      <c r="A115" s="531"/>
      <c r="B115" s="532"/>
      <c r="C115" s="550"/>
      <c r="D115" s="555"/>
      <c r="E115" s="526"/>
      <c r="F115" s="564"/>
    </row>
    <row r="116" spans="1:6">
      <c r="A116" s="535" t="s">
        <v>4</v>
      </c>
      <c r="B116" s="541" t="s">
        <v>677</v>
      </c>
      <c r="C116" s="550"/>
      <c r="D116" s="555"/>
      <c r="E116" s="526"/>
      <c r="F116" s="564"/>
    </row>
    <row r="117" spans="1:6">
      <c r="A117" s="531"/>
      <c r="B117" s="532"/>
      <c r="C117" s="550"/>
      <c r="D117" s="555"/>
      <c r="E117" s="526"/>
      <c r="F117" s="564"/>
    </row>
    <row r="118" spans="1:6">
      <c r="A118" s="531" t="s">
        <v>50</v>
      </c>
      <c r="B118" s="532" t="s">
        <v>678</v>
      </c>
      <c r="C118" s="550"/>
      <c r="D118" s="555"/>
      <c r="E118" s="526"/>
      <c r="F118" s="564"/>
    </row>
    <row r="119" spans="1:6">
      <c r="A119" s="531"/>
      <c r="B119" s="532" t="s">
        <v>679</v>
      </c>
      <c r="C119" s="550"/>
      <c r="D119" s="555"/>
      <c r="E119" s="526"/>
      <c r="F119" s="564"/>
    </row>
    <row r="120" spans="1:6">
      <c r="A120" s="531"/>
      <c r="B120" s="532" t="s">
        <v>680</v>
      </c>
      <c r="C120" s="550" t="s">
        <v>51</v>
      </c>
      <c r="D120" s="555">
        <v>1</v>
      </c>
      <c r="E120" s="526"/>
      <c r="F120" s="564">
        <f>E120*D120</f>
        <v>0</v>
      </c>
    </row>
    <row r="121" spans="1:6">
      <c r="A121" s="531"/>
      <c r="B121" s="532"/>
      <c r="C121" s="550"/>
      <c r="D121" s="555"/>
      <c r="E121" s="526"/>
      <c r="F121" s="564"/>
    </row>
    <row r="122" spans="1:6">
      <c r="A122" s="531" t="s">
        <v>301</v>
      </c>
      <c r="B122" s="532" t="s">
        <v>681</v>
      </c>
      <c r="C122" s="550"/>
      <c r="D122" s="555"/>
      <c r="E122" s="526"/>
      <c r="F122" s="564"/>
    </row>
    <row r="123" spans="1:6">
      <c r="A123" s="531"/>
      <c r="B123" s="532" t="s">
        <v>682</v>
      </c>
      <c r="C123" s="550" t="s">
        <v>683</v>
      </c>
      <c r="D123" s="555">
        <v>1</v>
      </c>
      <c r="E123" s="526"/>
      <c r="F123" s="564">
        <f>E123*D123</f>
        <v>0</v>
      </c>
    </row>
    <row r="124" spans="1:6">
      <c r="A124" s="531"/>
      <c r="B124" s="532"/>
      <c r="C124" s="550"/>
      <c r="D124" s="555"/>
      <c r="E124" s="526"/>
      <c r="F124" s="564"/>
    </row>
    <row r="125" spans="1:6">
      <c r="A125" s="531" t="s">
        <v>298</v>
      </c>
      <c r="B125" s="532" t="s">
        <v>684</v>
      </c>
      <c r="C125" s="550"/>
      <c r="D125" s="555"/>
      <c r="E125" s="526"/>
      <c r="F125" s="564"/>
    </row>
    <row r="126" spans="1:6">
      <c r="A126" s="531"/>
      <c r="B126" s="532" t="s">
        <v>685</v>
      </c>
      <c r="C126" s="550" t="s">
        <v>603</v>
      </c>
      <c r="D126" s="555">
        <v>1</v>
      </c>
      <c r="E126" s="529"/>
      <c r="F126" s="564">
        <f>E126*D126</f>
        <v>0</v>
      </c>
    </row>
    <row r="127" spans="1:6">
      <c r="A127" s="538"/>
      <c r="B127" s="546"/>
      <c r="C127" s="553"/>
      <c r="D127" s="558"/>
      <c r="E127" s="530"/>
      <c r="F127" s="565"/>
    </row>
    <row r="128" spans="1:6">
      <c r="A128" s="538"/>
      <c r="B128" s="546"/>
      <c r="C128" s="553"/>
      <c r="D128" s="558"/>
      <c r="E128" s="530"/>
      <c r="F128" s="565"/>
    </row>
    <row r="129" spans="1:6">
      <c r="A129" s="535" t="s">
        <v>686</v>
      </c>
      <c r="B129" s="541" t="s">
        <v>687</v>
      </c>
      <c r="C129" s="532"/>
      <c r="D129" s="555"/>
    </row>
    <row r="130" spans="1:6">
      <c r="A130" s="531"/>
      <c r="B130" s="532"/>
      <c r="C130" s="532"/>
      <c r="D130" s="555"/>
    </row>
    <row r="131" spans="1:6">
      <c r="A131" s="531" t="s">
        <v>50</v>
      </c>
      <c r="B131" s="532" t="s">
        <v>507</v>
      </c>
      <c r="C131" s="547"/>
      <c r="D131" s="555">
        <v>1</v>
      </c>
      <c r="E131" s="525"/>
      <c r="F131" s="562">
        <f>E131*D131</f>
        <v>0</v>
      </c>
    </row>
    <row r="132" spans="1:6">
      <c r="A132" s="539"/>
      <c r="B132" s="547"/>
      <c r="C132" s="532"/>
      <c r="D132" s="559"/>
      <c r="F132" s="562"/>
    </row>
    <row r="133" spans="1:6">
      <c r="A133" s="531" t="s">
        <v>301</v>
      </c>
      <c r="B133" s="532" t="s">
        <v>688</v>
      </c>
      <c r="C133" s="547"/>
      <c r="D133" s="555">
        <v>1</v>
      </c>
      <c r="E133" s="525"/>
      <c r="F133" s="562">
        <f>E133*D133</f>
        <v>0</v>
      </c>
    </row>
    <row r="134" spans="1:6">
      <c r="A134" s="539"/>
      <c r="B134" s="547"/>
      <c r="C134" s="547"/>
      <c r="D134" s="559"/>
      <c r="F134" s="562"/>
    </row>
    <row r="135" spans="1:6">
      <c r="A135" s="531" t="s">
        <v>298</v>
      </c>
      <c r="B135" s="532" t="s">
        <v>689</v>
      </c>
      <c r="C135" s="554">
        <v>0.1</v>
      </c>
      <c r="D135" s="555"/>
      <c r="E135" s="525"/>
      <c r="F135" s="562">
        <f>SUM(F8:F134)*10%</f>
        <v>0</v>
      </c>
    </row>
    <row r="136" spans="1:6">
      <c r="A136" s="539"/>
      <c r="B136" s="547"/>
      <c r="C136" s="547"/>
      <c r="D136" s="559"/>
    </row>
    <row r="137" spans="1:6">
      <c r="A137" s="531"/>
      <c r="B137" s="533" t="s">
        <v>690</v>
      </c>
      <c r="C137" s="532"/>
      <c r="D137" s="555"/>
      <c r="F137" s="566">
        <f>SUM(F1:F136)</f>
        <v>0</v>
      </c>
    </row>
    <row r="138" spans="1:6">
      <c r="A138" s="539"/>
      <c r="B138" s="547"/>
      <c r="C138" s="547"/>
      <c r="D138" s="559"/>
    </row>
    <row r="139" spans="1:6">
      <c r="A139" s="539"/>
      <c r="B139" s="548" t="s">
        <v>691</v>
      </c>
      <c r="C139" s="547"/>
      <c r="D139" s="559"/>
    </row>
    <row r="140" spans="1:6">
      <c r="A140" s="539"/>
      <c r="B140" s="549" t="s">
        <v>692</v>
      </c>
      <c r="C140" s="547"/>
      <c r="D140" s="559"/>
    </row>
    <row r="141" spans="1:6">
      <c r="A141" s="539"/>
      <c r="B141" s="531" t="s">
        <v>693</v>
      </c>
      <c r="C141" s="547"/>
      <c r="D141" s="559"/>
    </row>
    <row r="142" spans="1:6">
      <c r="A142" s="539"/>
      <c r="B142" s="531" t="s">
        <v>694</v>
      </c>
      <c r="C142" s="547"/>
      <c r="D142" s="559"/>
    </row>
    <row r="143" spans="1:6">
      <c r="A143" s="539"/>
      <c r="B143" s="531" t="s">
        <v>695</v>
      </c>
      <c r="C143" s="547"/>
      <c r="D143" s="559"/>
    </row>
    <row r="144" spans="1:6">
      <c r="A144" s="539"/>
      <c r="B144" s="531" t="s">
        <v>696</v>
      </c>
      <c r="C144" s="547"/>
      <c r="D144" s="559"/>
    </row>
    <row r="145" spans="1:4">
      <c r="A145" s="539"/>
      <c r="B145" s="531" t="s">
        <v>697</v>
      </c>
      <c r="C145" s="547"/>
      <c r="D145" s="559"/>
    </row>
    <row r="146" spans="1:4">
      <c r="A146" s="539"/>
      <c r="B146" s="531" t="s">
        <v>698</v>
      </c>
      <c r="C146" s="547"/>
      <c r="D146" s="559"/>
    </row>
    <row r="147" spans="1:4">
      <c r="A147" s="539"/>
      <c r="B147" s="531" t="s">
        <v>699</v>
      </c>
      <c r="C147" s="547"/>
      <c r="D147" s="559"/>
    </row>
    <row r="148" spans="1:4">
      <c r="A148" s="539"/>
      <c r="B148" s="531" t="s">
        <v>700</v>
      </c>
      <c r="C148" s="547"/>
      <c r="D148" s="559"/>
    </row>
    <row r="149" spans="1:4">
      <c r="A149" s="539"/>
      <c r="B149" s="531" t="s">
        <v>701</v>
      </c>
      <c r="C149" s="547"/>
      <c r="D149" s="559"/>
    </row>
    <row r="150" spans="1:4">
      <c r="A150" s="539"/>
      <c r="B150" s="531" t="s">
        <v>702</v>
      </c>
      <c r="C150" s="547"/>
      <c r="D150" s="559"/>
    </row>
    <row r="151" spans="1:4">
      <c r="A151" s="539"/>
      <c r="B151" s="531" t="s">
        <v>703</v>
      </c>
      <c r="C151" s="547"/>
      <c r="D151" s="559"/>
    </row>
    <row r="152" spans="1:4">
      <c r="A152" s="539"/>
      <c r="B152" s="531" t="s">
        <v>704</v>
      </c>
      <c r="C152" s="547"/>
      <c r="D152" s="559"/>
    </row>
    <row r="153" spans="1:4">
      <c r="A153" s="539"/>
      <c r="B153" s="531" t="s">
        <v>705</v>
      </c>
      <c r="C153" s="547"/>
      <c r="D153" s="559"/>
    </row>
    <row r="154" spans="1:4">
      <c r="A154" s="539"/>
      <c r="B154" s="531" t="s">
        <v>706</v>
      </c>
      <c r="C154" s="547"/>
      <c r="D154" s="559"/>
    </row>
    <row r="155" spans="1:4">
      <c r="A155" s="539"/>
      <c r="B155" s="547"/>
      <c r="C155" s="547"/>
      <c r="D155" s="559"/>
    </row>
    <row r="156" spans="1:4">
      <c r="B156" s="532"/>
      <c r="C156" s="550"/>
      <c r="D156" s="555"/>
    </row>
    <row r="157" spans="1:4">
      <c r="B157" s="537"/>
      <c r="C157" s="552"/>
      <c r="D157" s="557"/>
    </row>
    <row r="158" spans="1:4">
      <c r="B158" s="532"/>
      <c r="C158" s="550"/>
      <c r="D158" s="555"/>
    </row>
    <row r="159" spans="1:4">
      <c r="B159"/>
      <c r="C159"/>
      <c r="D159"/>
    </row>
    <row r="160" spans="1:4">
      <c r="B160" s="537"/>
      <c r="C160" s="552"/>
      <c r="D160" s="557"/>
    </row>
    <row r="161" spans="2:4">
      <c r="B161"/>
      <c r="C161"/>
      <c r="D161"/>
    </row>
    <row r="162" spans="2:4">
      <c r="B162"/>
      <c r="C162"/>
      <c r="D162"/>
    </row>
    <row r="163" spans="2:4">
      <c r="B163" s="532"/>
      <c r="C163" s="550"/>
      <c r="D163" s="555"/>
    </row>
  </sheetData>
  <sheetProtection algorithmName="SHA-512" hashValue="KaimoWVUBMNR+hu261PycufaLHb0PJCglJBciWD8Ibw25ZeX174IdpyQXpFuCuHCirCb0LraHPj1gNLPTLqQPQ==" saltValue="VwAMFmFmYW9LDs86Wo1N8w==" spinCount="100000" sheet="1" objects="1" scenarios="1"/>
  <pageMargins left="0.7" right="0.7" top="0.75" bottom="0.75" header="0.3" footer="0.3"/>
  <pageSetup paperSize="9" orientation="portrait" horizontalDpi="4294967293" r:id="rId1"/>
  <rowBreaks count="2" manualBreakCount="2">
    <brk id="13" max="16383" man="1"/>
    <brk id="28"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election activeCell="J17" sqref="J17"/>
    </sheetView>
  </sheetViews>
  <sheetFormatPr defaultRowHeight="15"/>
  <sheetData>
    <row r="1" spans="1:1">
      <c r="A1" t="s">
        <v>269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4f7af50-f2d4-4de2-8f38-7b28da80ba69">
      <Terms xmlns="http://schemas.microsoft.com/office/infopath/2007/PartnerControls"/>
    </lcf76f155ced4ddcb4097134ff3c332f>
    <TaxCatchAll xmlns="6eab7f14-bfbb-4cf9-a167-0c1ac29b930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0FBE31E644B8A14FB0B4786A4A645C1B" ma:contentTypeVersion="18" ma:contentTypeDescription="Ustvari nov dokument." ma:contentTypeScope="" ma:versionID="67550d977f569d1f9cdfa3950c3064dc">
  <xsd:schema xmlns:xsd="http://www.w3.org/2001/XMLSchema" xmlns:xs="http://www.w3.org/2001/XMLSchema" xmlns:p="http://schemas.microsoft.com/office/2006/metadata/properties" xmlns:ns2="74f7af50-f2d4-4de2-8f38-7b28da80ba69" xmlns:ns3="6eab7f14-bfbb-4cf9-a167-0c1ac29b930a" targetNamespace="http://schemas.microsoft.com/office/2006/metadata/properties" ma:root="true" ma:fieldsID="eb65f1065c6fe10dd511ae1a3e45d8ce" ns2:_="" ns3:_="">
    <xsd:import namespace="74f7af50-f2d4-4de2-8f38-7b28da80ba69"/>
    <xsd:import namespace="6eab7f14-bfbb-4cf9-a167-0c1ac29b930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f7af50-f2d4-4de2-8f38-7b28da80ba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Oznake slike" ma:readOnly="false" ma:fieldId="{5cf76f15-5ced-4ddc-b409-7134ff3c332f}" ma:taxonomyMulti="true" ma:sspId="9ca2da06-c29e-48a4-8167-633da405d98b"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eab7f14-bfbb-4cf9-a167-0c1ac29b930a" elementFormDefault="qualified">
    <xsd:import namespace="http://schemas.microsoft.com/office/2006/documentManagement/types"/>
    <xsd:import namespace="http://schemas.microsoft.com/office/infopath/2007/PartnerControls"/>
    <xsd:element name="SharedWithUsers" ma:index="1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V skupni rabi s podrobnostmi" ma:internalName="SharedWithDetails" ma:readOnly="true">
      <xsd:simpleType>
        <xsd:restriction base="dms:Note">
          <xsd:maxLength value="255"/>
        </xsd:restriction>
      </xsd:simpleType>
    </xsd:element>
    <xsd:element name="TaxCatchAll" ma:index="21" nillable="true" ma:displayName="Taxonomy Catch All Column" ma:hidden="true" ma:list="{081ad80a-7103-454d-8422-3de589a6f0de}" ma:internalName="TaxCatchAll" ma:showField="CatchAllData" ma:web="6eab7f14-bfbb-4cf9-a167-0c1ac29b930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53699EA-DA84-4C24-84CA-30248A327329}">
  <ds:schemaRefs>
    <ds:schemaRef ds:uri="http://purl.org/dc/dcmitype/"/>
    <ds:schemaRef ds:uri="http://www.w3.org/XML/1998/namespace"/>
    <ds:schemaRef ds:uri="http://schemas.openxmlformats.org/package/2006/metadata/core-properties"/>
    <ds:schemaRef ds:uri="http://purl.org/dc/elements/1.1/"/>
    <ds:schemaRef ds:uri="http://purl.org/dc/terms/"/>
    <ds:schemaRef ds:uri="http://schemas.microsoft.com/office/infopath/2007/PartnerControls"/>
    <ds:schemaRef ds:uri="74f7af50-f2d4-4de2-8f38-7b28da80ba69"/>
    <ds:schemaRef ds:uri="http://schemas.microsoft.com/office/2006/documentManagement/types"/>
    <ds:schemaRef ds:uri="http://schemas.microsoft.com/office/2006/metadata/properties"/>
    <ds:schemaRef ds:uri="6eab7f14-bfbb-4cf9-a167-0c1ac29b930a"/>
  </ds:schemaRefs>
</ds:datastoreItem>
</file>

<file path=customXml/itemProps2.xml><?xml version="1.0" encoding="utf-8"?>
<ds:datastoreItem xmlns:ds="http://schemas.openxmlformats.org/officeDocument/2006/customXml" ds:itemID="{77F9E646-D596-4A43-A59B-92F0338C61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f7af50-f2d4-4de2-8f38-7b28da80ba69"/>
    <ds:schemaRef ds:uri="6eab7f14-bfbb-4cf9-a167-0c1ac29b93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D90B1C8-C3A2-4180-B10F-6E89DC473B6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13</vt:i4>
      </vt:variant>
      <vt:variant>
        <vt:lpstr>Imenovani obsegi</vt:lpstr>
      </vt:variant>
      <vt:variant>
        <vt:i4>6</vt:i4>
      </vt:variant>
    </vt:vector>
  </HeadingPairs>
  <TitlesOfParts>
    <vt:vector size="19" baseType="lpstr">
      <vt:lpstr>Rekapitulacija</vt:lpstr>
      <vt:lpstr>List1</vt:lpstr>
      <vt:lpstr>Skupna rekapitulacija MURETINC </vt:lpstr>
      <vt:lpstr>Rekapitulacija GOD</vt:lpstr>
      <vt:lpstr>Odstranjevalna dela</vt:lpstr>
      <vt:lpstr>Gradbena dela</vt:lpstr>
      <vt:lpstr>List3</vt:lpstr>
      <vt:lpstr>List4</vt:lpstr>
      <vt:lpstr>Obrtniška dela</vt:lpstr>
      <vt:lpstr>REKAPITULACIJA el</vt:lpstr>
      <vt:lpstr> elektro Muretinci</vt:lpstr>
      <vt:lpstr>strojne MURETINCI</vt:lpstr>
      <vt:lpstr>Zunanja Ureditev</vt:lpstr>
      <vt:lpstr>'Gradbena dela'!Področje_tiskanja</vt:lpstr>
      <vt:lpstr>'Obrtniška dela'!Področje_tiskanja</vt:lpstr>
      <vt:lpstr>'Odstranjevalna dela'!Področje_tiskanja</vt:lpstr>
      <vt:lpstr>Rekapitulacija!Področje_tiskanja</vt:lpstr>
      <vt:lpstr>'Rekapitulacija GOD'!Področje_tiskanja</vt:lpstr>
      <vt:lpstr>'Skupna rekapitulacija MURETINC '!Področje_tiskanja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dc:creator>
  <cp:lastModifiedBy>Bernarda Kozel</cp:lastModifiedBy>
  <cp:lastPrinted>2022-09-12T15:15:26Z</cp:lastPrinted>
  <dcterms:created xsi:type="dcterms:W3CDTF">2013-08-20T10:58:31Z</dcterms:created>
  <dcterms:modified xsi:type="dcterms:W3CDTF">2022-12-06T06:14:45Z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0x0101000FBE31E644B8A14FB0B4786A4A645C1B</vt:lpwstr>
  </property>
  <property fmtid="{D5CDD505-2E9C-101B-9397-08002B2CF9AE}" pid="3" name="MediaServiceImageTags">
    <vt:lpwstr/>
  </property>
</Properties>
</file>